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IRD - REHABILITATION\03-PRO\2026-06-18-RENDU PRO indice E\DPGF\"/>
    </mc:Choice>
  </mc:AlternateContent>
  <xr:revisionPtr revIDLastSave="0" documentId="8_{194E6397-6C76-4810-84A7-85DF426C7B3D}" xr6:coauthVersionLast="36" xr6:coauthVersionMax="36" xr10:uidLastSave="{00000000-0000-0000-0000-000000000000}"/>
  <bookViews>
    <workbookView xWindow="-96" yWindow="0" windowWidth="11712" windowHeight="12336" xr2:uid="{9CAD2F61-3FB4-4AAC-ABB4-3F2DD0C67271}"/>
  </bookViews>
  <sheets>
    <sheet name="Lot 04 Renouvellement d'air" sheetId="1" r:id="rId1"/>
  </sheets>
  <externalReferences>
    <externalReference r:id="rId2"/>
  </externalReferences>
  <definedNames>
    <definedName name="\q" localSheetId="0">#REF!</definedName>
    <definedName name="\q">#REF!</definedName>
    <definedName name="__123Graph_X" localSheetId="0" hidden="1">#REF!</definedName>
    <definedName name="__123Graph_X" hidden="1">#REF!</definedName>
    <definedName name="_PB2" localSheetId="0" hidden="1">{#N/A,#N/A,FALSE,"CA1140";#N/A,#N/A,FALSE,"CA1200";#N/A,#N/A,FALSE,"CA1310";#N/A,#N/A,FALSE,"CA1350";#N/A,#N/A,FALSE,"CA1370";#N/A,#N/A,FALSE,"CA1380";#N/A,#N/A,FALSE,"CA1390";#N/A,#N/A,FALSE,"MISCELLANEOUS"}</definedName>
    <definedName name="_PB2" hidden="1">{#N/A,#N/A,FALSE,"CA1140";#N/A,#N/A,FALSE,"CA1200";#N/A,#N/A,FALSE,"CA1310";#N/A,#N/A,FALSE,"CA1350";#N/A,#N/A,FALSE,"CA1370";#N/A,#N/A,FALSE,"CA1380";#N/A,#N/A,FALSE,"CA1390";#N/A,#N/A,FALSE,"MISCELLANEOUS"}</definedName>
    <definedName name="agen" localSheetId="0" hidden="1">#REF!</definedName>
    <definedName name="agen" hidden="1">#REF!</definedName>
    <definedName name="aocd" localSheetId="0">#REF!</definedName>
    <definedName name="aocd">#REF!</definedName>
    <definedName name="AZAZ" localSheetId="0">#REF!</definedName>
    <definedName name="AZAZ">#REF!</definedName>
    <definedName name="_xlnm.Database" localSheetId="0">#REF!</definedName>
    <definedName name="_xlnm.Database">#REF!</definedName>
    <definedName name="client" localSheetId="0">#REF!</definedName>
    <definedName name="client">#REF!</definedName>
    <definedName name="COM" localSheetId="0" hidden="1">{#N/A,#N/A,FALSE,"CW";#N/A,#N/A,FALSE,"SS";#N/A,#N/A,FALSE,"PIPING";#N/A,#N/A,FALSE,"INSTR";#N/A,#N/A,FALSE,"ELEC";#N/A,#N/A,FALSE,"INSUL";#N/A,#N/A,FALSE,"PAINT"}</definedName>
    <definedName name="COM" hidden="1">{#N/A,#N/A,FALSE,"CW";#N/A,#N/A,FALSE,"SS";#N/A,#N/A,FALSE,"PIPING";#N/A,#N/A,FALSE,"INSTR";#N/A,#N/A,FALSE,"ELEC";#N/A,#N/A,FALSE,"INSUL";#N/A,#N/A,FALSE,"PAINT"}</definedName>
    <definedName name="contrat">#REF!</definedName>
    <definedName name="d" localSheetId="0">#REF!</definedName>
    <definedName name="d">#REF!</definedName>
    <definedName name="dbfd" localSheetId="0" hidden="1">{#N/A,#N/A,FALSE,"CA1140";#N/A,#N/A,FALSE,"CA1200";#N/A,#N/A,FALSE,"CA1310";#N/A,#N/A,FALSE,"CA1350";#N/A,#N/A,FALSE,"CA1370";#N/A,#N/A,FALSE,"CA1380";#N/A,#N/A,FALSE,"CA1390";#N/A,#N/A,FALSE,"MISCELLANEOUS"}</definedName>
    <definedName name="dbfd" hidden="1">{#N/A,#N/A,FALSE,"CA1140";#N/A,#N/A,FALSE,"CA1200";#N/A,#N/A,FALSE,"CA1310";#N/A,#N/A,FALSE,"CA1350";#N/A,#N/A,FALSE,"CA1370";#N/A,#N/A,FALSE,"CA1380";#N/A,#N/A,FALSE,"CA1390";#N/A,#N/A,FALSE,"MISCELLANEOUS"}</definedName>
    <definedName name="dd" localSheetId="0">#REF!</definedName>
    <definedName name="dd">#REF!</definedName>
    <definedName name="dfdddr" localSheetId="0">#REF!</definedName>
    <definedName name="dfdddr">#REF!</definedName>
    <definedName name="dgfhfdhgdh" localSheetId="0">#REF!</definedName>
    <definedName name="dgfhfdhgdh">#REF!</definedName>
    <definedName name="DTGHDRFHQDFD" localSheetId="0">#REF!</definedName>
    <definedName name="DTGHDRFHQDFD">#REF!</definedName>
    <definedName name="étanchéité" localSheetId="0">#REF!</definedName>
    <definedName name="étanchéité">#REF!</definedName>
    <definedName name="fdfdde" localSheetId="0">#REF!</definedName>
    <definedName name="fdfdde">#REF!</definedName>
    <definedName name="fff" localSheetId="0">#REF!</definedName>
    <definedName name="fff">#REF!</definedName>
    <definedName name="fyiuk" localSheetId="0">#REF!</definedName>
    <definedName name="fyiuk">#REF!</definedName>
    <definedName name="GDF" localSheetId="0">#REF!</definedName>
    <definedName name="GDF">#REF!</definedName>
    <definedName name="gedgg" localSheetId="0">#REF!</definedName>
    <definedName name="gedgg">#REF!</definedName>
    <definedName name="GFHHGHHGGHGH" localSheetId="0">#REF!</definedName>
    <definedName name="GFHHGHHGGHGH">#REF!</definedName>
    <definedName name="gùccc" localSheetId="0">#REF!</definedName>
    <definedName name="gùccc">#REF!</definedName>
    <definedName name="ldjfksg" localSheetId="0">#REF!</definedName>
    <definedName name="ldjfksg">#REF!</definedName>
    <definedName name="lieu" localSheetId="0">#REF!</definedName>
    <definedName name="lieu">#REF!</definedName>
    <definedName name="LL" localSheetId="0" hidden="1">{#N/A,#N/A,FALSE,"CW";#N/A,#N/A,FALSE,"SS";#N/A,#N/A,FALSE,"PIPING";#N/A,#N/A,FALSE,"INSTR";#N/A,#N/A,FALSE,"ELEC";#N/A,#N/A,FALSE,"INSUL";#N/A,#N/A,FALSE,"PAINT"}</definedName>
    <definedName name="LL" hidden="1">{#N/A,#N/A,FALSE,"CW";#N/A,#N/A,FALSE,"SS";#N/A,#N/A,FALSE,"PIPING";#N/A,#N/A,FALSE,"INSTR";#N/A,#N/A,FALSE,"ELEC";#N/A,#N/A,FALSE,"INSUL";#N/A,#N/A,FALSE,"PAINT"}</definedName>
    <definedName name="lll" localSheetId="0">#REF!</definedName>
    <definedName name="lll">#REF!</definedName>
    <definedName name="LOC" localSheetId="0" hidden="1">{#N/A,#N/A,FALSE,"CA1140";#N/A,#N/A,FALSE,"CA1200";#N/A,#N/A,FALSE,"CA1310";#N/A,#N/A,FALSE,"CA1350";#N/A,#N/A,FALSE,"CA1370";#N/A,#N/A,FALSE,"CA1380";#N/A,#N/A,FALSE,"CA1390";#N/A,#N/A,FALSE,"MISCELLANEOUS"}</definedName>
    <definedName name="LOC" hidden="1">{#N/A,#N/A,FALSE,"CA1140";#N/A,#N/A,FALSE,"CA1200";#N/A,#N/A,FALSE,"CA1310";#N/A,#N/A,FALSE,"CA1350";#N/A,#N/A,FALSE,"CA1370";#N/A,#N/A,FALSE,"CA1380";#N/A,#N/A,FALSE,"CA1390";#N/A,#N/A,FALSE,"MISCELLANEOUS"}</definedName>
    <definedName name="M" localSheetId="0" hidden="1">{#N/A,#N/A,FALSE,"CW";#N/A,#N/A,FALSE,"SS";#N/A,#N/A,FALSE,"PIPING";#N/A,#N/A,FALSE,"INSTR";#N/A,#N/A,FALSE,"ELEC";#N/A,#N/A,FALSE,"INSUL";#N/A,#N/A,FALSE,"PAINT"}</definedName>
    <definedName name="M" hidden="1">{#N/A,#N/A,FALSE,"CW";#N/A,#N/A,FALSE,"SS";#N/A,#N/A,FALSE,"PIPING";#N/A,#N/A,FALSE,"INSTR";#N/A,#N/A,FALSE,"ELEC";#N/A,#N/A,FALSE,"INSUL";#N/A,#N/A,FALSE,"PAINT"}</definedName>
    <definedName name="mmm" localSheetId="0" hidden="1">{#N/A,#N/A,FALSE,"CW";#N/A,#N/A,FALSE,"SS";#N/A,#N/A,FALSE,"PIPING";#N/A,#N/A,FALSE,"INSTR";#N/A,#N/A,FALSE,"ELEC";#N/A,#N/A,FALSE,"INSUL";#N/A,#N/A,FALSE,"PAINT"}</definedName>
    <definedName name="mmm" hidden="1">{#N/A,#N/A,FALSE,"CW";#N/A,#N/A,FALSE,"SS";#N/A,#N/A,FALSE,"PIPING";#N/A,#N/A,FALSE,"INSTR";#N/A,#N/A,FALSE,"ELEC";#N/A,#N/A,FALSE,"INSUL";#N/A,#N/A,FALSE,"PAINT"}</definedName>
    <definedName name="ok" localSheetId="0" hidden="1">{#N/A,#N/A,FALSE,"CA1140";#N/A,#N/A,FALSE,"CA1200";#N/A,#N/A,FALSE,"CA1310";#N/A,#N/A,FALSE,"CA1350";#N/A,#N/A,FALSE,"CA1370";#N/A,#N/A,FALSE,"CA1380";#N/A,#N/A,FALSE,"CA1390";#N/A,#N/A,FALSE,"MISCELLANEOUS"}</definedName>
    <definedName name="ok" hidden="1">{#N/A,#N/A,FALSE,"CA1140";#N/A,#N/A,FALSE,"CA1200";#N/A,#N/A,FALSE,"CA1310";#N/A,#N/A,FALSE,"CA1350";#N/A,#N/A,FALSE,"CA1370";#N/A,#N/A,FALSE,"CA1380";#N/A,#N/A,FALSE,"CA1390";#N/A,#N/A,FALSE,"MISCELLANEOUS"}</definedName>
    <definedName name="PB" localSheetId="0" hidden="1">{#N/A,#N/A,FALSE,"CA1140";#N/A,#N/A,FALSE,"CA1200";#N/A,#N/A,FALSE,"CA1310";#N/A,#N/A,FALSE,"CA1350";#N/A,#N/A,FALSE,"CA1370";#N/A,#N/A,FALSE,"CA1380";#N/A,#N/A,FALSE,"CA1390";#N/A,#N/A,FALSE,"MISCELLANEOUS"}</definedName>
    <definedName name="PB" hidden="1">{#N/A,#N/A,FALSE,"CA1140";#N/A,#N/A,FALSE,"CA1200";#N/A,#N/A,FALSE,"CA1310";#N/A,#N/A,FALSE,"CA1350";#N/A,#N/A,FALSE,"CA1370";#N/A,#N/A,FALSE,"CA1380";#N/A,#N/A,FALSE,"CA1390";#N/A,#N/A,FALSE,"MISCELLANEOUS"}</definedName>
    <definedName name="ppp" localSheetId="0">#REF!</definedName>
    <definedName name="ppp">#REF!</definedName>
    <definedName name="ppslsmlskgv" localSheetId="0">#REF!</definedName>
    <definedName name="ppslsmlskgv">#REF!</definedName>
    <definedName name="pyjhityoit" localSheetId="0">#REF!</definedName>
    <definedName name="pyjhityoit">#REF!</definedName>
    <definedName name="qFAAR" localSheetId="0">#REF!</definedName>
    <definedName name="qFAAR">#REF!</definedName>
    <definedName name="ratio" localSheetId="0" hidden="1">{#N/A,#N/A,FALSE,"CW";#N/A,#N/A,FALSE,"SS";#N/A,#N/A,FALSE,"PIPING";#N/A,#N/A,FALSE,"INSTR";#N/A,#N/A,FALSE,"ELEC";#N/A,#N/A,FALSE,"INSUL";#N/A,#N/A,FALSE,"PAINT"}</definedName>
    <definedName name="ratio" hidden="1">{#N/A,#N/A,FALSE,"CW";#N/A,#N/A,FALSE,"SS";#N/A,#N/A,FALSE,"PIPING";#N/A,#N/A,FALSE,"INSTR";#N/A,#N/A,FALSE,"ELEC";#N/A,#N/A,FALSE,"INSUL";#N/A,#N/A,FALSE,"PAINT"}</definedName>
    <definedName name="requi">#REF!</definedName>
    <definedName name="rev" localSheetId="0">#REF!</definedName>
    <definedName name="rev">#REF!</definedName>
    <definedName name="rrrzrez" localSheetId="0">#REF!</definedName>
    <definedName name="rrrzrez">#REF!</definedName>
    <definedName name="RTEYRT" localSheetId="0">#REF!</definedName>
    <definedName name="RTEYRT">#REF!</definedName>
    <definedName name="SDTUR" localSheetId="0">#REF!</definedName>
    <definedName name="SDTUR">#REF!</definedName>
    <definedName name="sfgsdfgsergeg" localSheetId="0">#REF!</definedName>
    <definedName name="sfgsdfgsergeg">#REF!</definedName>
    <definedName name="sss" localSheetId="0" hidden="1">{#N/A,#N/A,FALSE,"CONMAS";#N/A,#N/A,FALSE,"SUPMAS";#N/A,#N/A,FALSE,"ENGMAST"}</definedName>
    <definedName name="sss" hidden="1">{#N/A,#N/A,FALSE,"CONMAS";#N/A,#N/A,FALSE,"SUPMAS";#N/A,#N/A,FALSE,"ENGMAST"}</definedName>
    <definedName name="sssss" localSheetId="0" hidden="1">{#N/A,#N/A,FALSE,"CA1140";#N/A,#N/A,FALSE,"CA1200";#N/A,#N/A,FALSE,"CA1310";#N/A,#N/A,FALSE,"CA1350";#N/A,#N/A,FALSE,"CA1370";#N/A,#N/A,FALSE,"CA1380";#N/A,#N/A,FALSE,"CA1390";#N/A,#N/A,FALSE,"MISCELLANEOUS"}</definedName>
    <definedName name="sssss" hidden="1">{#N/A,#N/A,FALSE,"CA1140";#N/A,#N/A,FALSE,"CA1200";#N/A,#N/A,FALSE,"CA1310";#N/A,#N/A,FALSE,"CA1350";#N/A,#N/A,FALSE,"CA1370";#N/A,#N/A,FALSE,"CA1380";#N/A,#N/A,FALSE,"CA1390";#N/A,#N/A,FALSE,"MISCELLANEOUS"}</definedName>
    <definedName name="Total_Lot_04" localSheetId="0">#REF!</definedName>
    <definedName name="Total_Lot_04">#REF!</definedName>
    <definedName name="Total_Lot_05" localSheetId="0">#REF!</definedName>
    <definedName name="Total_Lot_05">#REF!</definedName>
    <definedName name="Total_Lot_07" localSheetId="0">#REF!</definedName>
    <definedName name="Total_Lot_07">#REF!</definedName>
    <definedName name="Total_Lot11_RSM" localSheetId="0">#REF!</definedName>
    <definedName name="Total_Lot11_RSM">#REF!</definedName>
    <definedName name="Total_Lot6a_FP" localSheetId="0">#REF!</definedName>
    <definedName name="Total_Lot6a_FP">#REF!</definedName>
    <definedName name="uiuiu" localSheetId="0">#REF!</definedName>
    <definedName name="uiuiu">#REF!</definedName>
    <definedName name="unite" localSheetId="0">#REF!</definedName>
    <definedName name="unite">#REF!</definedName>
    <definedName name="wrn.BULK." localSheetId="0" hidden="1">{#N/A,#N/A,FALSE,"CW";#N/A,#N/A,FALSE,"SS";#N/A,#N/A,FALSE,"PIPING";#N/A,#N/A,FALSE,"INSTR";#N/A,#N/A,FALSE,"ELEC";#N/A,#N/A,FALSE,"INSUL";#N/A,#N/A,FALSE,"PAINT"}</definedName>
    <definedName name="wrn.BULK." hidden="1">{#N/A,#N/A,FALSE,"CW";#N/A,#N/A,FALSE,"SS";#N/A,#N/A,FALSE,"PIPING";#N/A,#N/A,FALSE,"INSTR";#N/A,#N/A,FALSE,"ELEC";#N/A,#N/A,FALSE,"INSUL";#N/A,#N/A,FALSE,"PAINT"}</definedName>
    <definedName name="wrn.EQUIPMENT." localSheetId="0" hidden="1">{#N/A,#N/A,FALSE,"CA1140";#N/A,#N/A,FALSE,"CA1200";#N/A,#N/A,FALSE,"CA1310";#N/A,#N/A,FALSE,"CA1350";#N/A,#N/A,FALSE,"CA1370";#N/A,#N/A,FALSE,"CA1380";#N/A,#N/A,FALSE,"CA1390";#N/A,#N/A,FALSE,"MISCELLANEOUS"}</definedName>
    <definedName name="wrn.EQUIPMENT." hidden="1">{#N/A,#N/A,FALSE,"CA1140";#N/A,#N/A,FALSE,"CA1200";#N/A,#N/A,FALSE,"CA1310";#N/A,#N/A,FALSE,"CA1350";#N/A,#N/A,FALSE,"CA1370";#N/A,#N/A,FALSE,"CA1380";#N/A,#N/A,FALSE,"CA1390";#N/A,#N/A,FALSE,"MISCELLANEOUS"}</definedName>
    <definedName name="wrn.RECAP." localSheetId="0" hidden="1">{#N/A,#N/A,FALSE,"RECMASTE";#N/A,#N/A,FALSE,"REC1100";#N/A,#N/A,FALSE,"REC1200";#N/A,#N/A,FALSE,"REC1900";#N/A,#N/A,FALSE,"REC2500";#N/A,#N/A,FALSE,"REC4100";#N/A,#N/A,FALSE,"REC4200"}</definedName>
    <definedName name="wrn.RECAP." hidden="1">{#N/A,#N/A,FALSE,"RECMASTE";#N/A,#N/A,FALSE,"REC1100";#N/A,#N/A,FALSE,"REC1200";#N/A,#N/A,FALSE,"REC1900";#N/A,#N/A,FALSE,"REC2500";#N/A,#N/A,FALSE,"REC4100";#N/A,#N/A,FALSE,"REC4200"}</definedName>
    <definedName name="wrn.RECAPMAST." localSheetId="0" hidden="1">{#N/A,#N/A,FALSE,"CONMAS";#N/A,#N/A,FALSE,"SUPMAS";#N/A,#N/A,FALSE,"ENGMAST"}</definedName>
    <definedName name="wrn.RECAPMAST." hidden="1">{#N/A,#N/A,FALSE,"CONMAS";#N/A,#N/A,FALSE,"SUPMAS";#N/A,#N/A,FALSE,"ENGMAST"}</definedName>
    <definedName name="xvbetghr" localSheetId="0">#REF!</definedName>
    <definedName name="xvbetghr">#REF!</definedName>
    <definedName name="yuut" localSheetId="0">#REF!</definedName>
    <definedName name="yuut">#REF!</definedName>
    <definedName name="zeaa" localSheetId="0">#REF!</definedName>
    <definedName name="zeaa">#REF!</definedName>
    <definedName name="zefe" localSheetId="0" hidden="1">#REF!</definedName>
    <definedName name="zefe" hidden="1">#REF!</definedName>
    <definedName name="zfdzf" localSheetId="0">#REF!</definedName>
    <definedName name="zfdzf">#REF!</definedName>
    <definedName name="_xlnm.Print_Area" localSheetId="0">'Lot 04 Renouvellement d''air'!$A$1:$F$178</definedName>
    <definedName name="Zone_impres_MI" localSheetId="0">#REF!</definedName>
    <definedName name="Zone_impres_MI">#REF!</definedName>
    <definedName name="zzaaa" localSheetId="0">#REF!</definedName>
    <definedName name="zzaaa">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7" i="1" l="1"/>
  <c r="F176" i="1"/>
  <c r="F174" i="1"/>
  <c r="F173" i="1"/>
  <c r="F172" i="1"/>
  <c r="F171" i="1"/>
  <c r="F169" i="1"/>
  <c r="F168" i="1"/>
  <c r="F167" i="1"/>
  <c r="F165" i="1"/>
  <c r="F164" i="1"/>
  <c r="F163" i="1"/>
  <c r="F159" i="1"/>
  <c r="F158" i="1"/>
  <c r="F157" i="1"/>
  <c r="F156" i="1"/>
  <c r="F155" i="1"/>
  <c r="F154" i="1"/>
  <c r="F153" i="1"/>
  <c r="F152" i="1"/>
  <c r="F151" i="1"/>
  <c r="F150" i="1"/>
  <c r="F149" i="1"/>
  <c r="F145" i="1"/>
  <c r="F144" i="1"/>
  <c r="F143" i="1"/>
  <c r="F142" i="1"/>
  <c r="F141" i="1"/>
  <c r="F140" i="1"/>
  <c r="F139" i="1"/>
  <c r="F138" i="1"/>
  <c r="F137" i="1"/>
  <c r="F136" i="1"/>
  <c r="F135" i="1"/>
  <c r="F132" i="1"/>
  <c r="F131" i="1"/>
  <c r="F130" i="1"/>
  <c r="F129" i="1"/>
  <c r="F128" i="1"/>
  <c r="F127" i="1"/>
  <c r="F126" i="1"/>
  <c r="F125" i="1"/>
  <c r="F124" i="1"/>
  <c r="F123" i="1"/>
  <c r="F122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5" i="1"/>
  <c r="F104" i="1"/>
  <c r="F103" i="1"/>
  <c r="F102" i="1"/>
  <c r="F101" i="1"/>
  <c r="F100" i="1"/>
  <c r="F99" i="1"/>
  <c r="F98" i="1"/>
  <c r="F97" i="1"/>
  <c r="F94" i="1"/>
  <c r="F93" i="1"/>
  <c r="F92" i="1"/>
  <c r="F91" i="1"/>
  <c r="F90" i="1"/>
  <c r="F89" i="1"/>
  <c r="F88" i="1"/>
  <c r="F87" i="1"/>
  <c r="F86" i="1"/>
  <c r="F85" i="1"/>
  <c r="F84" i="1"/>
  <c r="F81" i="1"/>
  <c r="F80" i="1"/>
  <c r="F79" i="1"/>
  <c r="F78" i="1"/>
  <c r="F77" i="1"/>
  <c r="F76" i="1"/>
  <c r="F75" i="1"/>
  <c r="F74" i="1"/>
  <c r="F73" i="1"/>
  <c r="F72" i="1"/>
  <c r="F71" i="1"/>
  <c r="F68" i="1"/>
  <c r="F67" i="1"/>
  <c r="F66" i="1"/>
  <c r="F65" i="1"/>
  <c r="F64" i="1"/>
  <c r="F63" i="1"/>
  <c r="F62" i="1"/>
  <c r="F61" i="1"/>
  <c r="F60" i="1"/>
  <c r="F59" i="1"/>
  <c r="F58" i="1"/>
  <c r="F55" i="1"/>
  <c r="F54" i="1"/>
  <c r="F53" i="1"/>
  <c r="F52" i="1"/>
  <c r="F51" i="1"/>
  <c r="F50" i="1"/>
  <c r="F49" i="1"/>
  <c r="F48" i="1"/>
  <c r="F47" i="1"/>
  <c r="F46" i="1"/>
  <c r="F45" i="1"/>
  <c r="F42" i="1"/>
  <c r="F41" i="1"/>
  <c r="F40" i="1"/>
  <c r="F39" i="1"/>
  <c r="F38" i="1"/>
  <c r="F37" i="1"/>
  <c r="F36" i="1"/>
  <c r="F35" i="1"/>
  <c r="F34" i="1"/>
  <c r="F33" i="1"/>
  <c r="F32" i="1"/>
  <c r="F29" i="1"/>
  <c r="F28" i="1"/>
  <c r="F27" i="1"/>
  <c r="F26" i="1"/>
  <c r="F25" i="1"/>
  <c r="F24" i="1"/>
  <c r="F23" i="1"/>
  <c r="F22" i="1"/>
  <c r="F21" i="1"/>
  <c r="F20" i="1"/>
  <c r="F19" i="1"/>
  <c r="F15" i="1"/>
  <c r="F14" i="1"/>
  <c r="A3" i="1"/>
  <c r="F178" i="1" l="1"/>
</calcChain>
</file>

<file path=xl/sharedStrings.xml><?xml version="1.0" encoding="utf-8"?>
<sst xmlns="http://schemas.openxmlformats.org/spreadsheetml/2006/main" count="438" uniqueCount="95">
  <si>
    <r>
      <t xml:space="preserve">ATTA
</t>
    </r>
    <r>
      <rPr>
        <b/>
        <sz val="11"/>
        <rFont val="Arial"/>
        <family val="2"/>
      </rPr>
      <t>673, route de Rémire
97354 Rémire Montjoly</t>
    </r>
  </si>
  <si>
    <t>Lot n°04  - RENOUVELLEMENT D'AIR ET VENTILATION</t>
  </si>
  <si>
    <t>Les quantités ci-dessous sont données à titre indicatif, les entreprises ont l'obligation de les vérifier, de les valider et de justifier les éventuelles différences. Aucune réclamation ne sera acceptée après la passation des marchés.</t>
  </si>
  <si>
    <t>Quantitatif</t>
  </si>
  <si>
    <t>ART</t>
  </si>
  <si>
    <t>DESIGNATION</t>
  </si>
  <si>
    <t>U</t>
  </si>
  <si>
    <t>P.U</t>
  </si>
  <si>
    <t>QTE</t>
  </si>
  <si>
    <t>MONTANT</t>
  </si>
  <si>
    <t>3.1</t>
  </si>
  <si>
    <t>RENOUVELLEMENT D'AIR BATIMENT A</t>
  </si>
  <si>
    <t>3.1.1</t>
  </si>
  <si>
    <t xml:space="preserve">Déposes installations existantes </t>
  </si>
  <si>
    <t>ens</t>
  </si>
  <si>
    <t>Pose repose unités existantes (5 unités extérieures et 5 unités intérieures)</t>
  </si>
  <si>
    <t xml:space="preserve">ens </t>
  </si>
  <si>
    <t>3.1.2</t>
  </si>
  <si>
    <t>Renouvellement d'air bureaux Batiment A</t>
  </si>
  <si>
    <t>Unité ventilation  N°1 aile ALOE</t>
  </si>
  <si>
    <t>3.1.3</t>
  </si>
  <si>
    <t>Unité interieure y compris télécommande filaire</t>
  </si>
  <si>
    <t>u</t>
  </si>
  <si>
    <t>3.1.4</t>
  </si>
  <si>
    <t>Unité exterieure</t>
  </si>
  <si>
    <t>3.1.5</t>
  </si>
  <si>
    <t xml:space="preserve">Grille exterieure </t>
  </si>
  <si>
    <t>3.1.6</t>
  </si>
  <si>
    <t>Acier galvanisé Ø350mm</t>
  </si>
  <si>
    <t>ml</t>
  </si>
  <si>
    <t>Acier galvanisé Ø250mm</t>
  </si>
  <si>
    <t>Acier galvanisé Ø160mm</t>
  </si>
  <si>
    <t>3.1.7</t>
  </si>
  <si>
    <t>Registre reglage</t>
  </si>
  <si>
    <t>3.1.8</t>
  </si>
  <si>
    <t xml:space="preserve">Grille soufflage </t>
  </si>
  <si>
    <t>3.1.9</t>
  </si>
  <si>
    <t xml:space="preserve">Grille reprise </t>
  </si>
  <si>
    <t>3.1.10</t>
  </si>
  <si>
    <t>Liaison frigorifique</t>
  </si>
  <si>
    <t>3.1.11</t>
  </si>
  <si>
    <t>Condensat et évacuation</t>
  </si>
  <si>
    <t xml:space="preserve">Unité ventilation  N°2 aile BOUGAINVILLIER </t>
  </si>
  <si>
    <t>Registres reglage</t>
  </si>
  <si>
    <t>Unité ventilation  N°3 aile CORROSOL</t>
  </si>
  <si>
    <t xml:space="preserve">Unité ventilation  N°4 aile DURANTA </t>
  </si>
  <si>
    <t xml:space="preserve">Unité ventilation  N°5 SALLE A MANGER  </t>
  </si>
  <si>
    <t>Acier galvanisé Ø315mm</t>
  </si>
  <si>
    <t>3.1.18</t>
  </si>
  <si>
    <t>Trappe d'accès</t>
  </si>
  <si>
    <t>Unité ventilation  N°6  BIBLIOTHEQUE</t>
  </si>
  <si>
    <t>Unité ventilation  N°7 SALLE DE REUNION</t>
  </si>
  <si>
    <t>3.1.16</t>
  </si>
  <si>
    <t>3.1.17</t>
  </si>
  <si>
    <t>Unité ventilation  N°8 BUREAUX RDC AILE UNIVERSITE INTERNATIONALE</t>
  </si>
  <si>
    <t>3.1.13</t>
  </si>
  <si>
    <t xml:space="preserve">Grille transfert </t>
  </si>
  <si>
    <t>3.1.14</t>
  </si>
  <si>
    <t>Extracteurs individuels bureau + cuisine</t>
  </si>
  <si>
    <t>3,3,5</t>
  </si>
  <si>
    <t>Grilles extérieure pour extracteur</t>
  </si>
  <si>
    <t>Unité ventilation  N°9 BUREAUX R+1</t>
  </si>
  <si>
    <t>Unité ventilation  N°10 BUREAUX R+1</t>
  </si>
  <si>
    <t>3.2</t>
  </si>
  <si>
    <t>RENOUVELLEMENT D'AIR BATIMENT C</t>
  </si>
  <si>
    <t>Unité ventilation  N°11 laboratoires  R+1</t>
  </si>
  <si>
    <t>3.2.3</t>
  </si>
  <si>
    <t>Unité extérieure</t>
  </si>
  <si>
    <t>3.2.4</t>
  </si>
  <si>
    <t xml:space="preserve">Grille extérieure </t>
  </si>
  <si>
    <t>3.2.5</t>
  </si>
  <si>
    <t>3.2.6</t>
  </si>
  <si>
    <t>3.2.7</t>
  </si>
  <si>
    <t>3.2.8</t>
  </si>
  <si>
    <t>3.2.9</t>
  </si>
  <si>
    <t>3.2.10</t>
  </si>
  <si>
    <t>3.3</t>
  </si>
  <si>
    <t>EXTRACTION VMC BATIMENT A &amp; C</t>
  </si>
  <si>
    <t>Extraction toilettes 1 R+1 bâtiment A</t>
  </si>
  <si>
    <t>3.3.2</t>
  </si>
  <si>
    <t>Extracteur plafonnier</t>
  </si>
  <si>
    <t>3.3.5</t>
  </si>
  <si>
    <t>3.3.6</t>
  </si>
  <si>
    <t>Acier galvanisé Ø100mm</t>
  </si>
  <si>
    <t>Extraction toilettes 2 aile corossol bâtiment A</t>
  </si>
  <si>
    <t>Extraction toilettes 6 RDC bâtiment A</t>
  </si>
  <si>
    <t>3.3.3</t>
  </si>
  <si>
    <t>Extracteurs de gaine</t>
  </si>
  <si>
    <t>3.3.4</t>
  </si>
  <si>
    <t xml:space="preserve">Bouches d'extraction </t>
  </si>
  <si>
    <t>Gaine extraction Ø100mm</t>
  </si>
  <si>
    <t>Extraction toilettes bâtiment C</t>
  </si>
  <si>
    <t xml:space="preserve">TOTAL </t>
  </si>
  <si>
    <t xml:space="preserve">Rénovation et restructuration du site de l'IRD  – Cayenne </t>
  </si>
  <si>
    <t>3.2.11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</si>
</sst>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i/>
      <sz val="9"/>
      <name val="Arial"/>
      <family val="2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Trebuchet MS"/>
      <family val="2"/>
    </font>
    <font>
      <b/>
      <u/>
      <sz val="9"/>
      <name val="Trebuchet MS"/>
      <family val="2"/>
    </font>
    <font>
      <b/>
      <sz val="9"/>
      <name val="Trebuchet MS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 applyAlignment="1">
      <alignment vertical="center" wrapText="1"/>
    </xf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2" fillId="0" borderId="13" xfId="0" applyFont="1" applyBorder="1" applyAlignment="1">
      <alignment horizontal="right" vertical="center"/>
    </xf>
    <xf numFmtId="0" fontId="13" fillId="0" borderId="1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/>
    </xf>
    <xf numFmtId="0" fontId="0" fillId="4" borderId="0" xfId="0" applyFill="1"/>
    <xf numFmtId="0" fontId="12" fillId="0" borderId="14" xfId="0" applyFont="1" applyBorder="1" applyAlignment="1">
      <alignment horizontal="left" vertical="center" wrapText="1"/>
    </xf>
    <xf numFmtId="164" fontId="12" fillId="5" borderId="14" xfId="0" applyNumberFormat="1" applyFont="1" applyFill="1" applyBorder="1" applyAlignment="1">
      <alignment horizontal="center" vertical="center"/>
    </xf>
    <xf numFmtId="164" fontId="12" fillId="0" borderId="15" xfId="0" applyNumberFormat="1" applyFont="1" applyBorder="1" applyAlignment="1">
      <alignment vertical="center" wrapText="1"/>
    </xf>
    <xf numFmtId="0" fontId="14" fillId="0" borderId="14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/>
    </xf>
    <xf numFmtId="0" fontId="12" fillId="0" borderId="1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164" fontId="12" fillId="3" borderId="1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0" borderId="14" xfId="0" applyFont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" fillId="0" borderId="0" xfId="0" applyFont="1"/>
    <xf numFmtId="0" fontId="1" fillId="0" borderId="5" xfId="0" applyFont="1" applyBorder="1"/>
    <xf numFmtId="164" fontId="1" fillId="0" borderId="0" xfId="0" applyNumberFormat="1" applyFont="1"/>
    <xf numFmtId="0" fontId="0" fillId="0" borderId="5" xfId="0" applyBorder="1"/>
    <xf numFmtId="0" fontId="12" fillId="0" borderId="5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167640</xdr:colOff>
      <xdr:row>0</xdr:row>
      <xdr:rowOff>60963</xdr:rowOff>
    </xdr:from>
    <xdr:ext cx="1110155" cy="590548"/>
    <xdr:pic>
      <xdr:nvPicPr>
        <xdr:cNvPr id="2" name="Image 1">
          <a:extLst>
            <a:ext uri="{FF2B5EF4-FFF2-40B4-BE49-F238E27FC236}">
              <a16:creationId xmlns:a16="http://schemas.microsoft.com/office/drawing/2014/main" id="{0B089119-B340-4BAF-A60E-0CCB390D6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" y="60963"/>
          <a:ext cx="1110155" cy="5905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ci-rok\AFFAIRES%20BATTAG\IRD%20-%20REHABILITATION\03-PRO\ESTIMATIF\IRD%20_Quantitatif%20PRO%20MAJ%202026-05-04%20OT%20depuis%20rendu%20Pro%20du%2014-0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 RECAP "/>
      <sheetName val="Lot 01 - Gros Oeuvre"/>
      <sheetName val="Lot 02 - Charpente-Couv"/>
      <sheetName val="Lot 02Bis - DEP"/>
      <sheetName val="Lot 03 - Anti-termites"/>
      <sheetName val="Lot 04 Renouvellement d'air"/>
      <sheetName val="Lot 05 Electricité"/>
      <sheetName val="Lot 06 Plomberie"/>
      <sheetName val="Lot 07 - Cloisons Fx Plaf-Peint"/>
      <sheetName val="LOT 08- Eaux Pluviales"/>
      <sheetName val="LOT 09- Voirie"/>
      <sheetName val="Feuil1"/>
    </sheetNames>
    <sheetDataSet>
      <sheetData sheetId="0">
        <row r="4">
          <cell r="B4" t="str">
            <v>Maitre d'ouvrage :
INSTITUT DE RECHERCHE POUR LE DE DEVELOPPEMENT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079B2-C107-42FD-A298-883684335DD9}">
  <sheetPr>
    <tabColor rgb="FF00B050"/>
  </sheetPr>
  <dimension ref="A1:GO178"/>
  <sheetViews>
    <sheetView tabSelected="1" view="pageBreakPreview" topLeftCell="A141" zoomScaleNormal="100" zoomScaleSheetLayoutView="100" workbookViewId="0">
      <selection activeCell="A155" sqref="A155:A159"/>
    </sheetView>
  </sheetViews>
  <sheetFormatPr baseColWidth="10" defaultColWidth="10" defaultRowHeight="14.4" x14ac:dyDescent="0.3"/>
  <cols>
    <col min="1" max="1" width="6.44140625" style="17" customWidth="1"/>
    <col min="2" max="2" width="55.109375" customWidth="1"/>
    <col min="3" max="3" width="3.21875" customWidth="1"/>
    <col min="4" max="4" width="14.33203125" style="29" customWidth="1"/>
    <col min="5" max="5" width="5" style="29" customWidth="1"/>
    <col min="6" max="6" width="16.33203125" customWidth="1"/>
  </cols>
  <sheetData>
    <row r="1" spans="1:197" ht="57" customHeight="1" thickBot="1" x14ac:dyDescent="0.35">
      <c r="A1" s="34" t="s">
        <v>0</v>
      </c>
      <c r="B1" s="35"/>
      <c r="C1" s="35"/>
      <c r="D1" s="35"/>
      <c r="E1" s="35"/>
      <c r="F1" s="36"/>
    </row>
    <row r="2" spans="1:197" ht="9.9" customHeight="1" thickBot="1" x14ac:dyDescent="0.35">
      <c r="A2" s="32"/>
      <c r="B2" s="33"/>
      <c r="C2" s="33"/>
      <c r="D2" s="33"/>
      <c r="E2" s="33"/>
      <c r="F2" s="33"/>
    </row>
    <row r="3" spans="1:197" s="2" customFormat="1" ht="41.25" customHeight="1" thickBot="1" x14ac:dyDescent="0.35">
      <c r="A3" s="37" t="str">
        <f>'[1]TBL RECAP '!B4</f>
        <v>Maitre d'ouvrage :
INSTITUT DE RECHERCHE POUR LE DE DEVELOPPEMENT</v>
      </c>
      <c r="B3" s="38"/>
      <c r="C3" s="38"/>
      <c r="D3" s="38"/>
      <c r="E3" s="38"/>
      <c r="F3" s="39"/>
      <c r="G3" s="1"/>
      <c r="H3" s="1"/>
      <c r="I3" s="1"/>
    </row>
    <row r="4" spans="1:197" s="2" customFormat="1" ht="15.6" customHeight="1" thickBot="1" x14ac:dyDescent="0.35">
      <c r="A4" s="3"/>
      <c r="B4" s="3"/>
      <c r="C4" s="3"/>
      <c r="D4" s="3"/>
      <c r="E4" s="3"/>
      <c r="F4" s="3"/>
      <c r="G4" s="1"/>
      <c r="H4" s="1"/>
      <c r="I4" s="1"/>
    </row>
    <row r="5" spans="1:197" ht="41.25" customHeight="1" thickBot="1" x14ac:dyDescent="0.35">
      <c r="A5" s="37" t="s">
        <v>93</v>
      </c>
      <c r="B5" s="38"/>
      <c r="C5" s="38"/>
      <c r="D5" s="38"/>
      <c r="E5" s="38"/>
      <c r="F5" s="39"/>
    </row>
    <row r="6" spans="1:197" ht="9.9" customHeight="1" thickBot="1" x14ac:dyDescent="0.35">
      <c r="A6" s="32"/>
      <c r="B6" s="33"/>
      <c r="C6" s="33"/>
      <c r="D6" s="4"/>
      <c r="E6" s="4"/>
      <c r="F6" s="5"/>
    </row>
    <row r="7" spans="1:197" ht="21.6" thickBot="1" x14ac:dyDescent="0.35">
      <c r="A7" s="42" t="s">
        <v>1</v>
      </c>
      <c r="B7" s="43"/>
      <c r="C7" s="43"/>
      <c r="D7" s="43"/>
      <c r="E7" s="43"/>
      <c r="F7" s="44"/>
    </row>
    <row r="8" spans="1:197" ht="41.1" customHeight="1" thickBot="1" x14ac:dyDescent="0.35">
      <c r="A8" s="45" t="s">
        <v>2</v>
      </c>
      <c r="B8" s="46"/>
      <c r="C8" s="46"/>
      <c r="D8" s="46"/>
      <c r="E8" s="46"/>
      <c r="F8" s="47"/>
    </row>
    <row r="9" spans="1:197" ht="9.9" customHeight="1" thickBot="1" x14ac:dyDescent="0.35">
      <c r="A9" s="32"/>
      <c r="B9" s="33"/>
      <c r="C9" s="33"/>
      <c r="D9" s="33"/>
      <c r="E9" s="33"/>
      <c r="F9" s="33"/>
    </row>
    <row r="10" spans="1:197" ht="21.6" thickBot="1" x14ac:dyDescent="0.35">
      <c r="A10" s="48" t="s">
        <v>3</v>
      </c>
      <c r="B10" s="49"/>
      <c r="C10" s="49"/>
      <c r="D10" s="49"/>
      <c r="E10" s="49"/>
      <c r="F10" s="50"/>
    </row>
    <row r="11" spans="1:197" ht="23.4" customHeight="1" x14ac:dyDescent="0.3">
      <c r="A11" s="51" t="s">
        <v>4</v>
      </c>
      <c r="B11" s="53" t="s">
        <v>5</v>
      </c>
      <c r="C11" s="54" t="s">
        <v>6</v>
      </c>
      <c r="D11" s="54" t="s">
        <v>7</v>
      </c>
      <c r="E11" s="55" t="s">
        <v>8</v>
      </c>
      <c r="F11" s="40" t="s">
        <v>9</v>
      </c>
    </row>
    <row r="12" spans="1:197" ht="32.25" customHeight="1" x14ac:dyDescent="0.3">
      <c r="A12" s="52"/>
      <c r="B12" s="53"/>
      <c r="C12" s="54"/>
      <c r="D12" s="54"/>
      <c r="E12" s="56"/>
      <c r="F12" s="41"/>
    </row>
    <row r="13" spans="1:197" s="12" customFormat="1" x14ac:dyDescent="0.3">
      <c r="A13" s="6" t="s">
        <v>10</v>
      </c>
      <c r="B13" s="7" t="s">
        <v>11</v>
      </c>
      <c r="C13" s="8"/>
      <c r="D13" s="9"/>
      <c r="E13" s="10"/>
      <c r="F13" s="11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</row>
    <row r="14" spans="1:197" s="12" customFormat="1" x14ac:dyDescent="0.3">
      <c r="A14" s="6" t="s">
        <v>12</v>
      </c>
      <c r="B14" s="13" t="s">
        <v>13</v>
      </c>
      <c r="C14" s="8" t="s">
        <v>14</v>
      </c>
      <c r="D14" s="14"/>
      <c r="E14" s="10">
        <v>1</v>
      </c>
      <c r="F14" s="15">
        <f>E14*D14</f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</row>
    <row r="15" spans="1:197" s="12" customFormat="1" ht="26.4" x14ac:dyDescent="0.3">
      <c r="A15" s="6" t="s">
        <v>12</v>
      </c>
      <c r="B15" s="13" t="s">
        <v>15</v>
      </c>
      <c r="C15" s="8" t="s">
        <v>16</v>
      </c>
      <c r="D15" s="14"/>
      <c r="E15" s="10">
        <v>10</v>
      </c>
      <c r="F15" s="15">
        <f>E15*D15</f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</row>
    <row r="16" spans="1:197" s="12" customFormat="1" x14ac:dyDescent="0.3">
      <c r="A16" s="6"/>
      <c r="B16" s="13"/>
      <c r="C16" s="8"/>
      <c r="D16" s="14"/>
      <c r="E16" s="10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</row>
    <row r="17" spans="1:197" s="12" customFormat="1" x14ac:dyDescent="0.3">
      <c r="A17" s="6" t="s">
        <v>17</v>
      </c>
      <c r="B17" s="16" t="s">
        <v>18</v>
      </c>
      <c r="C17" s="8"/>
      <c r="D17" s="14"/>
      <c r="E17" s="10"/>
      <c r="F17" s="15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</row>
    <row r="18" spans="1:197" s="12" customFormat="1" x14ac:dyDescent="0.3">
      <c r="A18" s="17"/>
      <c r="B18" s="16" t="s">
        <v>19</v>
      </c>
      <c r="C18" s="8"/>
      <c r="D18" s="14"/>
      <c r="E18" s="10"/>
      <c r="F18" s="15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</row>
    <row r="19" spans="1:197" s="12" customFormat="1" x14ac:dyDescent="0.3">
      <c r="A19" s="18" t="s">
        <v>20</v>
      </c>
      <c r="B19" s="13" t="s">
        <v>21</v>
      </c>
      <c r="C19" s="8" t="s">
        <v>22</v>
      </c>
      <c r="D19" s="14"/>
      <c r="E19" s="10">
        <v>1</v>
      </c>
      <c r="F19" s="15">
        <f t="shared" ref="F19:F29" si="0">E19*D19</f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</row>
    <row r="20" spans="1:197" s="12" customFormat="1" x14ac:dyDescent="0.3">
      <c r="A20" s="18" t="s">
        <v>23</v>
      </c>
      <c r="B20" s="13" t="s">
        <v>24</v>
      </c>
      <c r="C20" s="8" t="s">
        <v>22</v>
      </c>
      <c r="D20" s="14"/>
      <c r="E20" s="10">
        <v>1</v>
      </c>
      <c r="F20" s="15">
        <f t="shared" si="0"/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</row>
    <row r="21" spans="1:197" s="12" customFormat="1" x14ac:dyDescent="0.3">
      <c r="A21" s="18" t="s">
        <v>25</v>
      </c>
      <c r="B21" s="19" t="s">
        <v>26</v>
      </c>
      <c r="C21" s="20" t="s">
        <v>22</v>
      </c>
      <c r="D21" s="14"/>
      <c r="E21" s="20">
        <v>1</v>
      </c>
      <c r="F21" s="15">
        <f t="shared" si="0"/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</row>
    <row r="22" spans="1:197" s="12" customFormat="1" x14ac:dyDescent="0.3">
      <c r="A22" s="18" t="s">
        <v>27</v>
      </c>
      <c r="B22" s="19" t="s">
        <v>28</v>
      </c>
      <c r="C22" s="20" t="s">
        <v>29</v>
      </c>
      <c r="D22" s="14"/>
      <c r="E22" s="20">
        <v>15</v>
      </c>
      <c r="F22" s="15">
        <f t="shared" si="0"/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</row>
    <row r="23" spans="1:197" s="12" customFormat="1" x14ac:dyDescent="0.3">
      <c r="A23" s="18" t="s">
        <v>27</v>
      </c>
      <c r="B23" s="19" t="s">
        <v>30</v>
      </c>
      <c r="C23" s="20" t="s">
        <v>29</v>
      </c>
      <c r="D23" s="14"/>
      <c r="E23" s="20">
        <v>20</v>
      </c>
      <c r="F23" s="15">
        <f t="shared" si="0"/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</row>
    <row r="24" spans="1:197" s="12" customFormat="1" x14ac:dyDescent="0.3">
      <c r="A24" s="18" t="s">
        <v>27</v>
      </c>
      <c r="B24" s="19" t="s">
        <v>31</v>
      </c>
      <c r="C24" s="20" t="s">
        <v>29</v>
      </c>
      <c r="D24" s="14"/>
      <c r="E24" s="20">
        <v>40</v>
      </c>
      <c r="F24" s="15">
        <f t="shared" si="0"/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</row>
    <row r="25" spans="1:197" x14ac:dyDescent="0.3">
      <c r="A25" s="18" t="s">
        <v>32</v>
      </c>
      <c r="B25" s="19" t="s">
        <v>33</v>
      </c>
      <c r="C25" s="20" t="s">
        <v>22</v>
      </c>
      <c r="D25" s="14"/>
      <c r="E25" s="20">
        <v>6</v>
      </c>
      <c r="F25" s="15">
        <f t="shared" si="0"/>
        <v>0</v>
      </c>
    </row>
    <row r="26" spans="1:197" x14ac:dyDescent="0.3">
      <c r="A26" s="18" t="s">
        <v>34</v>
      </c>
      <c r="B26" s="19" t="s">
        <v>35</v>
      </c>
      <c r="C26" s="20" t="s">
        <v>22</v>
      </c>
      <c r="D26" s="14"/>
      <c r="E26" s="20">
        <v>6</v>
      </c>
      <c r="F26" s="15">
        <f t="shared" si="0"/>
        <v>0</v>
      </c>
    </row>
    <row r="27" spans="1:197" x14ac:dyDescent="0.3">
      <c r="A27" s="18" t="s">
        <v>36</v>
      </c>
      <c r="B27" s="19" t="s">
        <v>37</v>
      </c>
      <c r="C27" s="20" t="s">
        <v>22</v>
      </c>
      <c r="D27" s="14"/>
      <c r="E27" s="20">
        <v>1</v>
      </c>
      <c r="F27" s="15">
        <f t="shared" si="0"/>
        <v>0</v>
      </c>
    </row>
    <row r="28" spans="1:197" x14ac:dyDescent="0.3">
      <c r="A28" s="18" t="s">
        <v>38</v>
      </c>
      <c r="B28" s="19" t="s">
        <v>39</v>
      </c>
      <c r="C28" s="20" t="s">
        <v>29</v>
      </c>
      <c r="D28" s="14"/>
      <c r="E28" s="20">
        <v>6</v>
      </c>
      <c r="F28" s="15">
        <f t="shared" si="0"/>
        <v>0</v>
      </c>
    </row>
    <row r="29" spans="1:197" x14ac:dyDescent="0.3">
      <c r="A29" s="18" t="s">
        <v>40</v>
      </c>
      <c r="B29" s="19" t="s">
        <v>41</v>
      </c>
      <c r="C29" s="20" t="s">
        <v>29</v>
      </c>
      <c r="D29" s="14"/>
      <c r="E29" s="20">
        <v>8</v>
      </c>
      <c r="F29" s="15">
        <f t="shared" si="0"/>
        <v>0</v>
      </c>
    </row>
    <row r="30" spans="1:197" s="12" customFormat="1" x14ac:dyDescent="0.3">
      <c r="A30" s="6"/>
      <c r="B30" s="19"/>
      <c r="C30" s="20"/>
      <c r="D30" s="9"/>
      <c r="E30" s="20"/>
      <c r="F30" s="15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</row>
    <row r="31" spans="1:197" s="12" customFormat="1" x14ac:dyDescent="0.3">
      <c r="A31" s="6"/>
      <c r="B31" s="16" t="s">
        <v>42</v>
      </c>
      <c r="C31" s="8"/>
      <c r="D31" s="21"/>
      <c r="E31" s="10"/>
      <c r="F31" s="15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</row>
    <row r="32" spans="1:197" s="12" customFormat="1" x14ac:dyDescent="0.3">
      <c r="A32" s="18" t="s">
        <v>20</v>
      </c>
      <c r="B32" s="13" t="s">
        <v>21</v>
      </c>
      <c r="C32" s="8" t="s">
        <v>22</v>
      </c>
      <c r="D32" s="14"/>
      <c r="E32" s="10">
        <v>1</v>
      </c>
      <c r="F32" s="15">
        <f t="shared" ref="F32:F42" si="1">E32*D32</f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</row>
    <row r="33" spans="1:197" s="12" customFormat="1" x14ac:dyDescent="0.3">
      <c r="A33" s="18" t="s">
        <v>23</v>
      </c>
      <c r="B33" s="13" t="s">
        <v>24</v>
      </c>
      <c r="C33" s="8" t="s">
        <v>22</v>
      </c>
      <c r="D33" s="14"/>
      <c r="E33" s="10">
        <v>1</v>
      </c>
      <c r="F33" s="15">
        <f t="shared" si="1"/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</row>
    <row r="34" spans="1:197" s="12" customFormat="1" x14ac:dyDescent="0.3">
      <c r="A34" s="18" t="s">
        <v>25</v>
      </c>
      <c r="B34" s="19" t="s">
        <v>26</v>
      </c>
      <c r="C34" s="20" t="s">
        <v>22</v>
      </c>
      <c r="D34" s="14"/>
      <c r="E34" s="20">
        <v>1</v>
      </c>
      <c r="F34" s="15">
        <f t="shared" si="1"/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</row>
    <row r="35" spans="1:197" s="12" customFormat="1" x14ac:dyDescent="0.3">
      <c r="A35" s="18" t="s">
        <v>27</v>
      </c>
      <c r="B35" s="19" t="s">
        <v>28</v>
      </c>
      <c r="C35" s="20" t="s">
        <v>29</v>
      </c>
      <c r="D35" s="14"/>
      <c r="E35" s="20">
        <v>15</v>
      </c>
      <c r="F35" s="15">
        <f t="shared" si="1"/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</row>
    <row r="36" spans="1:197" s="12" customFormat="1" x14ac:dyDescent="0.3">
      <c r="A36" s="18" t="s">
        <v>27</v>
      </c>
      <c r="B36" s="19" t="s">
        <v>30</v>
      </c>
      <c r="C36" s="20" t="s">
        <v>29</v>
      </c>
      <c r="D36" s="14"/>
      <c r="E36" s="20">
        <v>20</v>
      </c>
      <c r="F36" s="15">
        <f t="shared" si="1"/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</row>
    <row r="37" spans="1:197" s="12" customFormat="1" x14ac:dyDescent="0.3">
      <c r="A37" s="18" t="s">
        <v>27</v>
      </c>
      <c r="B37" s="19" t="s">
        <v>31</v>
      </c>
      <c r="C37" s="20" t="s">
        <v>29</v>
      </c>
      <c r="D37" s="14"/>
      <c r="E37" s="20">
        <v>40</v>
      </c>
      <c r="F37" s="15">
        <f t="shared" si="1"/>
        <v>0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</row>
    <row r="38" spans="1:197" s="12" customFormat="1" x14ac:dyDescent="0.3">
      <c r="A38" s="18" t="s">
        <v>32</v>
      </c>
      <c r="B38" s="19" t="s">
        <v>43</v>
      </c>
      <c r="C38" s="20" t="s">
        <v>22</v>
      </c>
      <c r="D38" s="14"/>
      <c r="E38" s="20">
        <v>6</v>
      </c>
      <c r="F38" s="15">
        <f t="shared" si="1"/>
        <v>0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</row>
    <row r="39" spans="1:197" s="12" customFormat="1" x14ac:dyDescent="0.3">
      <c r="A39" s="18" t="s">
        <v>34</v>
      </c>
      <c r="B39" s="19" t="s">
        <v>35</v>
      </c>
      <c r="C39" s="20" t="s">
        <v>22</v>
      </c>
      <c r="D39" s="14"/>
      <c r="E39" s="20">
        <v>6</v>
      </c>
      <c r="F39" s="15">
        <f t="shared" si="1"/>
        <v>0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</row>
    <row r="40" spans="1:197" s="12" customFormat="1" x14ac:dyDescent="0.3">
      <c r="A40" s="18" t="s">
        <v>36</v>
      </c>
      <c r="B40" s="19" t="s">
        <v>37</v>
      </c>
      <c r="C40" s="20" t="s">
        <v>22</v>
      </c>
      <c r="D40" s="14"/>
      <c r="E40" s="20">
        <v>1</v>
      </c>
      <c r="F40" s="15">
        <f t="shared" si="1"/>
        <v>0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</row>
    <row r="41" spans="1:197" x14ac:dyDescent="0.3">
      <c r="A41" s="18" t="s">
        <v>38</v>
      </c>
      <c r="B41" s="19" t="s">
        <v>39</v>
      </c>
      <c r="C41" s="20" t="s">
        <v>29</v>
      </c>
      <c r="D41" s="14"/>
      <c r="E41" s="20">
        <v>6</v>
      </c>
      <c r="F41" s="15">
        <f t="shared" si="1"/>
        <v>0</v>
      </c>
    </row>
    <row r="42" spans="1:197" x14ac:dyDescent="0.3">
      <c r="A42" s="18" t="s">
        <v>40</v>
      </c>
      <c r="B42" s="19" t="s">
        <v>41</v>
      </c>
      <c r="C42" s="20" t="s">
        <v>29</v>
      </c>
      <c r="D42" s="14"/>
      <c r="E42" s="20">
        <v>7</v>
      </c>
      <c r="F42" s="15">
        <f t="shared" si="1"/>
        <v>0</v>
      </c>
    </row>
    <row r="43" spans="1:197" s="12" customFormat="1" x14ac:dyDescent="0.3">
      <c r="A43" s="18"/>
      <c r="B43" s="19"/>
      <c r="C43" s="20"/>
      <c r="D43" s="21"/>
      <c r="E43" s="20"/>
      <c r="F43" s="15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</row>
    <row r="44" spans="1:197" s="12" customFormat="1" x14ac:dyDescent="0.3">
      <c r="A44" s="6"/>
      <c r="B44" s="16" t="s">
        <v>44</v>
      </c>
      <c r="C44" s="8" t="s">
        <v>22</v>
      </c>
      <c r="D44" s="21"/>
      <c r="E44" s="10"/>
      <c r="F44" s="15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</row>
    <row r="45" spans="1:197" s="12" customFormat="1" x14ac:dyDescent="0.3">
      <c r="A45" s="18" t="s">
        <v>20</v>
      </c>
      <c r="B45" s="13" t="s">
        <v>21</v>
      </c>
      <c r="C45" s="8" t="s">
        <v>22</v>
      </c>
      <c r="D45" s="14"/>
      <c r="E45" s="10">
        <v>1</v>
      </c>
      <c r="F45" s="15">
        <f t="shared" ref="F45:F55" si="2">E45*D45</f>
        <v>0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</row>
    <row r="46" spans="1:197" s="12" customFormat="1" x14ac:dyDescent="0.3">
      <c r="A46" s="18" t="s">
        <v>23</v>
      </c>
      <c r="B46" s="13" t="s">
        <v>24</v>
      </c>
      <c r="C46" s="8" t="s">
        <v>22</v>
      </c>
      <c r="D46" s="14"/>
      <c r="E46" s="10">
        <v>1</v>
      </c>
      <c r="F46" s="15">
        <f t="shared" si="2"/>
        <v>0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</row>
    <row r="47" spans="1:197" s="12" customFormat="1" x14ac:dyDescent="0.3">
      <c r="A47" s="18" t="s">
        <v>25</v>
      </c>
      <c r="B47" s="19" t="s">
        <v>26</v>
      </c>
      <c r="C47" s="20" t="s">
        <v>22</v>
      </c>
      <c r="D47" s="14"/>
      <c r="E47" s="20">
        <v>1</v>
      </c>
      <c r="F47" s="15">
        <f t="shared" si="2"/>
        <v>0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</row>
    <row r="48" spans="1:197" s="12" customFormat="1" x14ac:dyDescent="0.3">
      <c r="A48" s="18" t="s">
        <v>27</v>
      </c>
      <c r="B48" s="19" t="s">
        <v>28</v>
      </c>
      <c r="C48" s="20" t="s">
        <v>29</v>
      </c>
      <c r="D48" s="14"/>
      <c r="E48" s="20">
        <v>15</v>
      </c>
      <c r="F48" s="15">
        <f t="shared" si="2"/>
        <v>0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</row>
    <row r="49" spans="1:197" s="12" customFormat="1" x14ac:dyDescent="0.3">
      <c r="A49" s="18" t="s">
        <v>27</v>
      </c>
      <c r="B49" s="19" t="s">
        <v>30</v>
      </c>
      <c r="C49" s="20" t="s">
        <v>29</v>
      </c>
      <c r="D49" s="14"/>
      <c r="E49" s="20">
        <v>20</v>
      </c>
      <c r="F49" s="15">
        <f t="shared" si="2"/>
        <v>0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</row>
    <row r="50" spans="1:197" s="12" customFormat="1" x14ac:dyDescent="0.3">
      <c r="A50" s="18" t="s">
        <v>27</v>
      </c>
      <c r="B50" s="19" t="s">
        <v>31</v>
      </c>
      <c r="C50" s="20" t="s">
        <v>29</v>
      </c>
      <c r="D50" s="14"/>
      <c r="E50" s="20">
        <v>40</v>
      </c>
      <c r="F50" s="15">
        <f t="shared" si="2"/>
        <v>0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</row>
    <row r="51" spans="1:197" s="12" customFormat="1" x14ac:dyDescent="0.3">
      <c r="A51" s="18" t="s">
        <v>32</v>
      </c>
      <c r="B51" s="19" t="s">
        <v>43</v>
      </c>
      <c r="C51" s="20" t="s">
        <v>22</v>
      </c>
      <c r="D51" s="14"/>
      <c r="E51" s="20">
        <v>6</v>
      </c>
      <c r="F51" s="15">
        <f t="shared" si="2"/>
        <v>0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</row>
    <row r="52" spans="1:197" s="12" customFormat="1" x14ac:dyDescent="0.3">
      <c r="A52" s="18" t="s">
        <v>34</v>
      </c>
      <c r="B52" s="19" t="s">
        <v>35</v>
      </c>
      <c r="C52" s="20" t="s">
        <v>22</v>
      </c>
      <c r="D52" s="14"/>
      <c r="E52" s="20">
        <v>6</v>
      </c>
      <c r="F52" s="15">
        <f t="shared" si="2"/>
        <v>0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</row>
    <row r="53" spans="1:197" s="12" customFormat="1" x14ac:dyDescent="0.3">
      <c r="A53" s="18" t="s">
        <v>36</v>
      </c>
      <c r="B53" s="19" t="s">
        <v>37</v>
      </c>
      <c r="C53" s="20" t="s">
        <v>22</v>
      </c>
      <c r="D53" s="14"/>
      <c r="E53" s="20">
        <v>1</v>
      </c>
      <c r="F53" s="15">
        <f t="shared" si="2"/>
        <v>0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</row>
    <row r="54" spans="1:197" x14ac:dyDescent="0.3">
      <c r="A54" s="18" t="s">
        <v>38</v>
      </c>
      <c r="B54" s="19" t="s">
        <v>39</v>
      </c>
      <c r="C54" s="20" t="s">
        <v>29</v>
      </c>
      <c r="D54" s="14"/>
      <c r="E54" s="20">
        <v>6</v>
      </c>
      <c r="F54" s="15">
        <f t="shared" si="2"/>
        <v>0</v>
      </c>
    </row>
    <row r="55" spans="1:197" x14ac:dyDescent="0.3">
      <c r="A55" s="18" t="s">
        <v>40</v>
      </c>
      <c r="B55" s="19" t="s">
        <v>41</v>
      </c>
      <c r="C55" s="20" t="s">
        <v>29</v>
      </c>
      <c r="D55" s="14"/>
      <c r="E55" s="20">
        <v>7</v>
      </c>
      <c r="F55" s="15">
        <f t="shared" si="2"/>
        <v>0</v>
      </c>
    </row>
    <row r="56" spans="1:197" s="12" customFormat="1" x14ac:dyDescent="0.3">
      <c r="A56" s="6"/>
      <c r="B56" s="19"/>
      <c r="C56" s="20"/>
      <c r="D56" s="21"/>
      <c r="E56" s="20"/>
      <c r="F56" s="15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</row>
    <row r="57" spans="1:197" s="12" customFormat="1" x14ac:dyDescent="0.3">
      <c r="A57" s="6"/>
      <c r="B57" s="16" t="s">
        <v>45</v>
      </c>
      <c r="C57" s="8"/>
      <c r="D57" s="21"/>
      <c r="E57" s="10"/>
      <c r="F57" s="15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</row>
    <row r="58" spans="1:197" s="12" customFormat="1" x14ac:dyDescent="0.3">
      <c r="A58" s="18" t="s">
        <v>20</v>
      </c>
      <c r="B58" s="13" t="s">
        <v>21</v>
      </c>
      <c r="C58" s="8" t="s">
        <v>22</v>
      </c>
      <c r="D58" s="14"/>
      <c r="E58" s="10">
        <v>1</v>
      </c>
      <c r="F58" s="15">
        <f t="shared" ref="F58:F68" si="3">E58*D58</f>
        <v>0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</row>
    <row r="59" spans="1:197" s="12" customFormat="1" x14ac:dyDescent="0.3">
      <c r="A59" s="18" t="s">
        <v>23</v>
      </c>
      <c r="B59" s="13" t="s">
        <v>24</v>
      </c>
      <c r="C59" s="8" t="s">
        <v>22</v>
      </c>
      <c r="D59" s="14"/>
      <c r="E59" s="10">
        <v>1</v>
      </c>
      <c r="F59" s="15">
        <f t="shared" si="3"/>
        <v>0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</row>
    <row r="60" spans="1:197" s="12" customFormat="1" x14ac:dyDescent="0.3">
      <c r="A60" s="18" t="s">
        <v>25</v>
      </c>
      <c r="B60" s="19" t="s">
        <v>26</v>
      </c>
      <c r="C60" s="20" t="s">
        <v>22</v>
      </c>
      <c r="D60" s="14"/>
      <c r="E60" s="20">
        <v>1</v>
      </c>
      <c r="F60" s="15">
        <f t="shared" si="3"/>
        <v>0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</row>
    <row r="61" spans="1:197" s="12" customFormat="1" x14ac:dyDescent="0.3">
      <c r="A61" s="18" t="s">
        <v>27</v>
      </c>
      <c r="B61" s="19" t="s">
        <v>28</v>
      </c>
      <c r="C61" s="20" t="s">
        <v>29</v>
      </c>
      <c r="D61" s="14"/>
      <c r="E61" s="20">
        <v>15</v>
      </c>
      <c r="F61" s="15">
        <f t="shared" si="3"/>
        <v>0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</row>
    <row r="62" spans="1:197" s="12" customFormat="1" x14ac:dyDescent="0.3">
      <c r="A62" s="18" t="s">
        <v>27</v>
      </c>
      <c r="B62" s="19" t="s">
        <v>30</v>
      </c>
      <c r="C62" s="20" t="s">
        <v>29</v>
      </c>
      <c r="D62" s="14"/>
      <c r="E62" s="20">
        <v>20</v>
      </c>
      <c r="F62" s="15">
        <f t="shared" si="3"/>
        <v>0</v>
      </c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</row>
    <row r="63" spans="1:197" s="12" customFormat="1" x14ac:dyDescent="0.3">
      <c r="A63" s="18" t="s">
        <v>27</v>
      </c>
      <c r="B63" s="19" t="s">
        <v>31</v>
      </c>
      <c r="C63" s="20" t="s">
        <v>29</v>
      </c>
      <c r="D63" s="14"/>
      <c r="E63" s="20">
        <v>40</v>
      </c>
      <c r="F63" s="15">
        <f t="shared" si="3"/>
        <v>0</v>
      </c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</row>
    <row r="64" spans="1:197" s="12" customFormat="1" x14ac:dyDescent="0.3">
      <c r="A64" s="18" t="s">
        <v>32</v>
      </c>
      <c r="B64" s="19" t="s">
        <v>43</v>
      </c>
      <c r="C64" s="20" t="s">
        <v>22</v>
      </c>
      <c r="D64" s="14"/>
      <c r="E64" s="20">
        <v>6</v>
      </c>
      <c r="F64" s="15">
        <f t="shared" si="3"/>
        <v>0</v>
      </c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</row>
    <row r="65" spans="1:197" s="12" customFormat="1" x14ac:dyDescent="0.3">
      <c r="A65" s="18" t="s">
        <v>34</v>
      </c>
      <c r="B65" s="19" t="s">
        <v>35</v>
      </c>
      <c r="C65" s="20" t="s">
        <v>22</v>
      </c>
      <c r="D65" s="14"/>
      <c r="E65" s="20">
        <v>6</v>
      </c>
      <c r="F65" s="15">
        <f t="shared" si="3"/>
        <v>0</v>
      </c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</row>
    <row r="66" spans="1:197" s="12" customFormat="1" x14ac:dyDescent="0.3">
      <c r="A66" s="18" t="s">
        <v>36</v>
      </c>
      <c r="B66" s="19" t="s">
        <v>37</v>
      </c>
      <c r="C66" s="20" t="s">
        <v>22</v>
      </c>
      <c r="D66" s="14"/>
      <c r="E66" s="20">
        <v>1</v>
      </c>
      <c r="F66" s="15">
        <f t="shared" si="3"/>
        <v>0</v>
      </c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</row>
    <row r="67" spans="1:197" x14ac:dyDescent="0.3">
      <c r="A67" s="18" t="s">
        <v>38</v>
      </c>
      <c r="B67" s="19" t="s">
        <v>39</v>
      </c>
      <c r="C67" s="20" t="s">
        <v>29</v>
      </c>
      <c r="D67" s="14"/>
      <c r="E67" s="20">
        <v>6</v>
      </c>
      <c r="F67" s="15">
        <f t="shared" si="3"/>
        <v>0</v>
      </c>
    </row>
    <row r="68" spans="1:197" x14ac:dyDescent="0.3">
      <c r="A68" s="18" t="s">
        <v>40</v>
      </c>
      <c r="B68" s="19" t="s">
        <v>41</v>
      </c>
      <c r="C68" s="20" t="s">
        <v>29</v>
      </c>
      <c r="D68" s="14"/>
      <c r="E68" s="20">
        <v>7</v>
      </c>
      <c r="F68" s="15">
        <f t="shared" si="3"/>
        <v>0</v>
      </c>
    </row>
    <row r="69" spans="1:197" s="12" customFormat="1" x14ac:dyDescent="0.3">
      <c r="A69" s="22"/>
      <c r="B69" s="19"/>
      <c r="C69" s="20"/>
      <c r="D69" s="21"/>
      <c r="E69" s="20"/>
      <c r="F69" s="15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</row>
    <row r="70" spans="1:197" s="12" customFormat="1" x14ac:dyDescent="0.3">
      <c r="A70" s="6"/>
      <c r="B70" s="16" t="s">
        <v>46</v>
      </c>
      <c r="C70" s="8"/>
      <c r="D70" s="21"/>
      <c r="E70" s="10"/>
      <c r="F70" s="15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</row>
    <row r="71" spans="1:197" s="12" customFormat="1" x14ac:dyDescent="0.3">
      <c r="A71" s="18" t="s">
        <v>20</v>
      </c>
      <c r="B71" s="13" t="s">
        <v>21</v>
      </c>
      <c r="C71" s="8" t="s">
        <v>22</v>
      </c>
      <c r="D71" s="14"/>
      <c r="E71" s="10">
        <v>1</v>
      </c>
      <c r="F71" s="15">
        <f t="shared" ref="F71:F81" si="4">E71*D71</f>
        <v>0</v>
      </c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</row>
    <row r="72" spans="1:197" s="12" customFormat="1" x14ac:dyDescent="0.3">
      <c r="A72" s="18" t="s">
        <v>23</v>
      </c>
      <c r="B72" s="13" t="s">
        <v>24</v>
      </c>
      <c r="C72" s="8" t="s">
        <v>22</v>
      </c>
      <c r="D72" s="14"/>
      <c r="E72" s="10">
        <v>1</v>
      </c>
      <c r="F72" s="15">
        <f t="shared" si="4"/>
        <v>0</v>
      </c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</row>
    <row r="73" spans="1:197" s="12" customFormat="1" x14ac:dyDescent="0.3">
      <c r="A73" s="18" t="s">
        <v>25</v>
      </c>
      <c r="B73" s="19" t="s">
        <v>26</v>
      </c>
      <c r="C73" s="20" t="s">
        <v>22</v>
      </c>
      <c r="D73" s="14"/>
      <c r="E73" s="20">
        <v>1</v>
      </c>
      <c r="F73" s="15">
        <f t="shared" si="4"/>
        <v>0</v>
      </c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</row>
    <row r="74" spans="1:197" s="12" customFormat="1" x14ac:dyDescent="0.3">
      <c r="A74" s="18" t="s">
        <v>27</v>
      </c>
      <c r="B74" s="19" t="s">
        <v>47</v>
      </c>
      <c r="C74" s="20" t="s">
        <v>29</v>
      </c>
      <c r="D74" s="14"/>
      <c r="E74" s="20">
        <v>15</v>
      </c>
      <c r="F74" s="15">
        <f t="shared" si="4"/>
        <v>0</v>
      </c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</row>
    <row r="75" spans="1:197" s="12" customFormat="1" x14ac:dyDescent="0.3">
      <c r="A75" s="18" t="s">
        <v>27</v>
      </c>
      <c r="B75" s="19" t="s">
        <v>31</v>
      </c>
      <c r="C75" s="20" t="s">
        <v>29</v>
      </c>
      <c r="D75" s="14"/>
      <c r="E75" s="20">
        <v>40</v>
      </c>
      <c r="F75" s="15">
        <f t="shared" si="4"/>
        <v>0</v>
      </c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</row>
    <row r="76" spans="1:197" s="12" customFormat="1" x14ac:dyDescent="0.3">
      <c r="A76" s="18" t="s">
        <v>32</v>
      </c>
      <c r="B76" s="19" t="s">
        <v>43</v>
      </c>
      <c r="C76" s="20" t="s">
        <v>22</v>
      </c>
      <c r="D76" s="14"/>
      <c r="E76" s="20">
        <v>3</v>
      </c>
      <c r="F76" s="15">
        <f t="shared" si="4"/>
        <v>0</v>
      </c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</row>
    <row r="77" spans="1:197" s="12" customFormat="1" x14ac:dyDescent="0.3">
      <c r="A77" s="18" t="s">
        <v>34</v>
      </c>
      <c r="B77" s="19" t="s">
        <v>35</v>
      </c>
      <c r="C77" s="20" t="s">
        <v>22</v>
      </c>
      <c r="D77" s="14"/>
      <c r="E77" s="20">
        <v>3</v>
      </c>
      <c r="F77" s="15">
        <f t="shared" si="4"/>
        <v>0</v>
      </c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</row>
    <row r="78" spans="1:197" s="12" customFormat="1" x14ac:dyDescent="0.3">
      <c r="A78" s="18" t="s">
        <v>36</v>
      </c>
      <c r="B78" s="19" t="s">
        <v>37</v>
      </c>
      <c r="C78" s="20" t="s">
        <v>22</v>
      </c>
      <c r="D78" s="14"/>
      <c r="E78" s="20">
        <v>1</v>
      </c>
      <c r="F78" s="15">
        <f t="shared" si="4"/>
        <v>0</v>
      </c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</row>
    <row r="79" spans="1:197" x14ac:dyDescent="0.3">
      <c r="A79" s="18" t="s">
        <v>38</v>
      </c>
      <c r="B79" s="19" t="s">
        <v>39</v>
      </c>
      <c r="C79" s="20" t="s">
        <v>29</v>
      </c>
      <c r="D79" s="14"/>
      <c r="E79" s="20">
        <v>10</v>
      </c>
      <c r="F79" s="15">
        <f t="shared" si="4"/>
        <v>0</v>
      </c>
    </row>
    <row r="80" spans="1:197" x14ac:dyDescent="0.3">
      <c r="A80" s="18" t="s">
        <v>40</v>
      </c>
      <c r="B80" s="19" t="s">
        <v>41</v>
      </c>
      <c r="C80" s="20" t="s">
        <v>29</v>
      </c>
      <c r="D80" s="14"/>
      <c r="E80" s="20">
        <v>8</v>
      </c>
      <c r="F80" s="15">
        <f t="shared" si="4"/>
        <v>0</v>
      </c>
    </row>
    <row r="81" spans="1:197" x14ac:dyDescent="0.3">
      <c r="A81" s="18" t="s">
        <v>48</v>
      </c>
      <c r="B81" s="19" t="s">
        <v>49</v>
      </c>
      <c r="C81" s="20" t="s">
        <v>22</v>
      </c>
      <c r="D81" s="14"/>
      <c r="E81" s="20">
        <v>1</v>
      </c>
      <c r="F81" s="15">
        <f t="shared" si="4"/>
        <v>0</v>
      </c>
    </row>
    <row r="82" spans="1:197" s="12" customFormat="1" x14ac:dyDescent="0.3">
      <c r="A82" s="18"/>
      <c r="B82" s="19"/>
      <c r="C82" s="20"/>
      <c r="D82" s="21"/>
      <c r="E82" s="20"/>
      <c r="F82" s="15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</row>
    <row r="83" spans="1:197" s="12" customFormat="1" x14ac:dyDescent="0.3">
      <c r="A83" s="6"/>
      <c r="B83" s="16" t="s">
        <v>50</v>
      </c>
      <c r="C83" s="8"/>
      <c r="D83" s="21"/>
      <c r="E83" s="10"/>
      <c r="F83" s="15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</row>
    <row r="84" spans="1:197" s="12" customFormat="1" x14ac:dyDescent="0.3">
      <c r="A84" s="18" t="s">
        <v>20</v>
      </c>
      <c r="B84" s="13" t="s">
        <v>21</v>
      </c>
      <c r="C84" s="8" t="s">
        <v>22</v>
      </c>
      <c r="D84" s="14"/>
      <c r="E84" s="10">
        <v>1</v>
      </c>
      <c r="F84" s="15">
        <f t="shared" ref="F84:F94" si="5">E84*D84</f>
        <v>0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</row>
    <row r="85" spans="1:197" s="12" customFormat="1" x14ac:dyDescent="0.3">
      <c r="A85" s="18" t="s">
        <v>23</v>
      </c>
      <c r="B85" s="13" t="s">
        <v>24</v>
      </c>
      <c r="C85" s="8" t="s">
        <v>22</v>
      </c>
      <c r="D85" s="14"/>
      <c r="E85" s="10">
        <v>1</v>
      </c>
      <c r="F85" s="15">
        <f t="shared" si="5"/>
        <v>0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</row>
    <row r="86" spans="1:197" s="12" customFormat="1" x14ac:dyDescent="0.3">
      <c r="A86" s="18" t="s">
        <v>25</v>
      </c>
      <c r="B86" s="19" t="s">
        <v>26</v>
      </c>
      <c r="C86" s="20" t="s">
        <v>22</v>
      </c>
      <c r="D86" s="14"/>
      <c r="E86" s="20">
        <v>1</v>
      </c>
      <c r="F86" s="15">
        <f t="shared" si="5"/>
        <v>0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</row>
    <row r="87" spans="1:197" s="12" customFormat="1" x14ac:dyDescent="0.3">
      <c r="A87" s="18" t="s">
        <v>27</v>
      </c>
      <c r="B87" s="19" t="s">
        <v>47</v>
      </c>
      <c r="C87" s="20" t="s">
        <v>29</v>
      </c>
      <c r="D87" s="14"/>
      <c r="E87" s="20">
        <v>15</v>
      </c>
      <c r="F87" s="15">
        <f t="shared" si="5"/>
        <v>0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</row>
    <row r="88" spans="1:197" s="12" customFormat="1" x14ac:dyDescent="0.3">
      <c r="A88" s="18" t="s">
        <v>27</v>
      </c>
      <c r="B88" s="19" t="s">
        <v>31</v>
      </c>
      <c r="C88" s="20" t="s">
        <v>29</v>
      </c>
      <c r="D88" s="14"/>
      <c r="E88" s="20">
        <v>15</v>
      </c>
      <c r="F88" s="15">
        <f t="shared" si="5"/>
        <v>0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</row>
    <row r="89" spans="1:197" s="12" customFormat="1" x14ac:dyDescent="0.3">
      <c r="A89" s="18" t="s">
        <v>32</v>
      </c>
      <c r="B89" s="19" t="s">
        <v>43</v>
      </c>
      <c r="C89" s="20" t="s">
        <v>22</v>
      </c>
      <c r="D89" s="14"/>
      <c r="E89" s="20">
        <v>3</v>
      </c>
      <c r="F89" s="15">
        <f t="shared" si="5"/>
        <v>0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</row>
    <row r="90" spans="1:197" s="12" customFormat="1" x14ac:dyDescent="0.3">
      <c r="A90" s="18" t="s">
        <v>34</v>
      </c>
      <c r="B90" s="19" t="s">
        <v>35</v>
      </c>
      <c r="C90" s="20" t="s">
        <v>22</v>
      </c>
      <c r="D90" s="14"/>
      <c r="E90" s="30">
        <v>2</v>
      </c>
      <c r="F90" s="15">
        <f t="shared" si="5"/>
        <v>0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</row>
    <row r="91" spans="1:197" s="12" customFormat="1" x14ac:dyDescent="0.3">
      <c r="A91" s="18" t="s">
        <v>36</v>
      </c>
      <c r="B91" s="19" t="s">
        <v>37</v>
      </c>
      <c r="C91" s="20" t="s">
        <v>22</v>
      </c>
      <c r="D91" s="14"/>
      <c r="E91" s="20">
        <v>1</v>
      </c>
      <c r="F91" s="15">
        <f t="shared" si="5"/>
        <v>0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</row>
    <row r="92" spans="1:197" x14ac:dyDescent="0.3">
      <c r="A92" s="18" t="s">
        <v>38</v>
      </c>
      <c r="B92" s="19" t="s">
        <v>39</v>
      </c>
      <c r="C92" s="20" t="s">
        <v>29</v>
      </c>
      <c r="D92" s="14"/>
      <c r="E92" s="20">
        <v>9</v>
      </c>
      <c r="F92" s="15">
        <f t="shared" si="5"/>
        <v>0</v>
      </c>
    </row>
    <row r="93" spans="1:197" x14ac:dyDescent="0.3">
      <c r="A93" s="18" t="s">
        <v>40</v>
      </c>
      <c r="B93" s="19" t="s">
        <v>41</v>
      </c>
      <c r="C93" s="20" t="s">
        <v>29</v>
      </c>
      <c r="D93" s="14"/>
      <c r="E93" s="20">
        <v>7</v>
      </c>
      <c r="F93" s="15">
        <f t="shared" si="5"/>
        <v>0</v>
      </c>
    </row>
    <row r="94" spans="1:197" x14ac:dyDescent="0.3">
      <c r="A94" s="18" t="s">
        <v>48</v>
      </c>
      <c r="B94" s="19" t="s">
        <v>49</v>
      </c>
      <c r="C94" s="20" t="s">
        <v>22</v>
      </c>
      <c r="D94" s="14"/>
      <c r="E94" s="20">
        <v>1</v>
      </c>
      <c r="F94" s="15">
        <f t="shared" si="5"/>
        <v>0</v>
      </c>
    </row>
    <row r="95" spans="1:197" s="12" customFormat="1" x14ac:dyDescent="0.3">
      <c r="A95" s="6"/>
      <c r="B95" s="19"/>
      <c r="C95" s="20"/>
      <c r="D95" s="21"/>
      <c r="E95" s="20"/>
      <c r="F95" s="1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</row>
    <row r="96" spans="1:197" s="12" customFormat="1" x14ac:dyDescent="0.3">
      <c r="A96" s="6"/>
      <c r="B96" s="16" t="s">
        <v>51</v>
      </c>
      <c r="C96" s="8"/>
      <c r="D96" s="21"/>
      <c r="E96" s="10"/>
      <c r="F96" s="15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</row>
    <row r="97" spans="1:197" s="12" customFormat="1" x14ac:dyDescent="0.3">
      <c r="A97" s="18" t="s">
        <v>20</v>
      </c>
      <c r="B97" s="13" t="s">
        <v>21</v>
      </c>
      <c r="C97" s="8" t="s">
        <v>22</v>
      </c>
      <c r="D97" s="14"/>
      <c r="E97" s="10">
        <v>1</v>
      </c>
      <c r="F97" s="15">
        <f t="shared" ref="F97:F105" si="6">E97*D97</f>
        <v>0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</row>
    <row r="98" spans="1:197" s="12" customFormat="1" x14ac:dyDescent="0.3">
      <c r="A98" s="18" t="s">
        <v>23</v>
      </c>
      <c r="B98" s="13" t="s">
        <v>24</v>
      </c>
      <c r="C98" s="8" t="s">
        <v>22</v>
      </c>
      <c r="D98" s="14"/>
      <c r="E98" s="10">
        <v>1</v>
      </c>
      <c r="F98" s="15">
        <f t="shared" si="6"/>
        <v>0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</row>
    <row r="99" spans="1:197" s="12" customFormat="1" x14ac:dyDescent="0.3">
      <c r="A99" s="18" t="s">
        <v>25</v>
      </c>
      <c r="B99" s="19" t="s">
        <v>26</v>
      </c>
      <c r="C99" s="20" t="s">
        <v>22</v>
      </c>
      <c r="D99" s="14"/>
      <c r="E99" s="20">
        <v>1</v>
      </c>
      <c r="F99" s="15">
        <f t="shared" si="6"/>
        <v>0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</row>
    <row r="100" spans="1:197" s="12" customFormat="1" x14ac:dyDescent="0.3">
      <c r="A100" s="18" t="s">
        <v>27</v>
      </c>
      <c r="B100" s="19" t="s">
        <v>47</v>
      </c>
      <c r="C100" s="20" t="s">
        <v>29</v>
      </c>
      <c r="D100" s="14"/>
      <c r="E100" s="20">
        <v>22</v>
      </c>
      <c r="F100" s="15">
        <f t="shared" si="6"/>
        <v>0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</row>
    <row r="101" spans="1:197" s="12" customFormat="1" x14ac:dyDescent="0.3">
      <c r="A101" s="18" t="s">
        <v>32</v>
      </c>
      <c r="B101" s="19" t="s">
        <v>43</v>
      </c>
      <c r="C101" s="20" t="s">
        <v>22</v>
      </c>
      <c r="D101" s="14"/>
      <c r="E101" s="20">
        <v>1</v>
      </c>
      <c r="F101" s="15">
        <f t="shared" si="6"/>
        <v>0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</row>
    <row r="102" spans="1:197" s="12" customFormat="1" x14ac:dyDescent="0.3">
      <c r="A102" s="18" t="s">
        <v>52</v>
      </c>
      <c r="B102" s="19" t="s">
        <v>35</v>
      </c>
      <c r="C102" s="20" t="s">
        <v>22</v>
      </c>
      <c r="D102" s="14"/>
      <c r="E102" s="30">
        <v>5</v>
      </c>
      <c r="F102" s="15">
        <f t="shared" si="6"/>
        <v>0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</row>
    <row r="103" spans="1:197" s="12" customFormat="1" x14ac:dyDescent="0.3">
      <c r="A103" s="18" t="s">
        <v>53</v>
      </c>
      <c r="B103" s="19" t="s">
        <v>37</v>
      </c>
      <c r="C103" s="20" t="s">
        <v>22</v>
      </c>
      <c r="D103" s="14"/>
      <c r="E103" s="30">
        <v>1</v>
      </c>
      <c r="F103" s="15">
        <f t="shared" si="6"/>
        <v>0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</row>
    <row r="104" spans="1:197" x14ac:dyDescent="0.3">
      <c r="A104" s="18" t="s">
        <v>38</v>
      </c>
      <c r="B104" s="19" t="s">
        <v>39</v>
      </c>
      <c r="C104" s="20" t="s">
        <v>29</v>
      </c>
      <c r="D104" s="14"/>
      <c r="E104" s="20">
        <v>12</v>
      </c>
      <c r="F104" s="15">
        <f t="shared" si="6"/>
        <v>0</v>
      </c>
    </row>
    <row r="105" spans="1:197" x14ac:dyDescent="0.3">
      <c r="A105" s="18" t="s">
        <v>40</v>
      </c>
      <c r="B105" s="19" t="s">
        <v>41</v>
      </c>
      <c r="C105" s="20" t="s">
        <v>29</v>
      </c>
      <c r="D105" s="14"/>
      <c r="E105" s="20">
        <v>9</v>
      </c>
      <c r="F105" s="15">
        <f t="shared" si="6"/>
        <v>0</v>
      </c>
    </row>
    <row r="106" spans="1:197" s="12" customFormat="1" x14ac:dyDescent="0.3">
      <c r="A106" s="6"/>
      <c r="B106" s="19"/>
      <c r="C106" s="20"/>
      <c r="D106" s="21"/>
      <c r="E106" s="20"/>
      <c r="F106" s="15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</row>
    <row r="107" spans="1:197" s="12" customFormat="1" ht="26.4" x14ac:dyDescent="0.3">
      <c r="A107" s="6"/>
      <c r="B107" s="16" t="s">
        <v>54</v>
      </c>
      <c r="C107" s="8"/>
      <c r="D107" s="21"/>
      <c r="E107" s="10"/>
      <c r="F107" s="15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</row>
    <row r="108" spans="1:197" s="12" customFormat="1" x14ac:dyDescent="0.3">
      <c r="A108" s="18" t="s">
        <v>20</v>
      </c>
      <c r="B108" s="13" t="s">
        <v>21</v>
      </c>
      <c r="C108" s="8" t="s">
        <v>22</v>
      </c>
      <c r="D108" s="14"/>
      <c r="E108" s="10">
        <v>1</v>
      </c>
      <c r="F108" s="15">
        <f t="shared" ref="F108:F115" si="7">E108*D108</f>
        <v>0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</row>
    <row r="109" spans="1:197" s="12" customFormat="1" x14ac:dyDescent="0.3">
      <c r="A109" s="18" t="s">
        <v>23</v>
      </c>
      <c r="B109" s="13" t="s">
        <v>24</v>
      </c>
      <c r="C109" s="8" t="s">
        <v>22</v>
      </c>
      <c r="D109" s="14"/>
      <c r="E109" s="10">
        <v>1</v>
      </c>
      <c r="F109" s="15">
        <f t="shared" si="7"/>
        <v>0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</row>
    <row r="110" spans="1:197" s="12" customFormat="1" x14ac:dyDescent="0.3">
      <c r="A110" s="18" t="s">
        <v>25</v>
      </c>
      <c r="B110" s="19" t="s">
        <v>26</v>
      </c>
      <c r="C110" s="20" t="s">
        <v>22</v>
      </c>
      <c r="D110" s="14"/>
      <c r="E110" s="20">
        <v>1</v>
      </c>
      <c r="F110" s="15">
        <f t="shared" si="7"/>
        <v>0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</row>
    <row r="111" spans="1:197" s="12" customFormat="1" x14ac:dyDescent="0.3">
      <c r="A111" s="18" t="s">
        <v>27</v>
      </c>
      <c r="B111" s="19" t="s">
        <v>47</v>
      </c>
      <c r="C111" s="20" t="s">
        <v>29</v>
      </c>
      <c r="D111" s="14"/>
      <c r="E111" s="20">
        <v>6</v>
      </c>
      <c r="F111" s="15">
        <f t="shared" si="7"/>
        <v>0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</row>
    <row r="112" spans="1:197" s="12" customFormat="1" x14ac:dyDescent="0.3">
      <c r="A112" s="18" t="s">
        <v>32</v>
      </c>
      <c r="B112" s="19" t="s">
        <v>43</v>
      </c>
      <c r="C112" s="20" t="s">
        <v>22</v>
      </c>
      <c r="D112" s="14"/>
      <c r="E112" s="20">
        <v>1</v>
      </c>
      <c r="F112" s="15">
        <f t="shared" si="7"/>
        <v>0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</row>
    <row r="113" spans="1:197" s="12" customFormat="1" x14ac:dyDescent="0.3">
      <c r="A113" s="18" t="s">
        <v>36</v>
      </c>
      <c r="B113" s="19" t="s">
        <v>37</v>
      </c>
      <c r="C113" s="20" t="s">
        <v>22</v>
      </c>
      <c r="D113" s="14"/>
      <c r="E113" s="20">
        <v>1</v>
      </c>
      <c r="F113" s="15">
        <f t="shared" si="7"/>
        <v>0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</row>
    <row r="114" spans="1:197" x14ac:dyDescent="0.3">
      <c r="A114" s="18" t="s">
        <v>38</v>
      </c>
      <c r="B114" s="19" t="s">
        <v>39</v>
      </c>
      <c r="C114" s="20" t="s">
        <v>29</v>
      </c>
      <c r="D114" s="14"/>
      <c r="E114" s="20">
        <v>5</v>
      </c>
      <c r="F114" s="15">
        <f t="shared" si="7"/>
        <v>0</v>
      </c>
    </row>
    <row r="115" spans="1:197" x14ac:dyDescent="0.3">
      <c r="A115" s="18" t="s">
        <v>40</v>
      </c>
      <c r="B115" s="19" t="s">
        <v>41</v>
      </c>
      <c r="C115" s="20" t="s">
        <v>29</v>
      </c>
      <c r="D115" s="14"/>
      <c r="E115" s="20">
        <v>5</v>
      </c>
      <c r="F115" s="15">
        <f t="shared" si="7"/>
        <v>0</v>
      </c>
    </row>
    <row r="116" spans="1:197" s="12" customFormat="1" x14ac:dyDescent="0.3">
      <c r="A116" s="18" t="s">
        <v>55</v>
      </c>
      <c r="B116" s="19" t="s">
        <v>56</v>
      </c>
      <c r="C116" s="20" t="s">
        <v>22</v>
      </c>
      <c r="D116" s="14"/>
      <c r="E116" s="30">
        <v>5</v>
      </c>
      <c r="F116" s="15">
        <f>E116*D116</f>
        <v>0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</row>
    <row r="117" spans="1:197" s="12" customFormat="1" x14ac:dyDescent="0.3">
      <c r="A117" s="18" t="s">
        <v>57</v>
      </c>
      <c r="B117" s="19" t="s">
        <v>58</v>
      </c>
      <c r="C117" s="20" t="s">
        <v>22</v>
      </c>
      <c r="D117" s="14"/>
      <c r="E117" s="20">
        <v>7</v>
      </c>
      <c r="F117" s="15">
        <f>E117*D117</f>
        <v>0</v>
      </c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</row>
    <row r="118" spans="1:197" s="12" customFormat="1" x14ac:dyDescent="0.3">
      <c r="A118" s="18" t="s">
        <v>59</v>
      </c>
      <c r="B118" s="19" t="s">
        <v>60</v>
      </c>
      <c r="C118" s="20" t="s">
        <v>22</v>
      </c>
      <c r="D118" s="14"/>
      <c r="E118" s="20">
        <v>7</v>
      </c>
      <c r="F118" s="15">
        <f>E118*D118</f>
        <v>0</v>
      </c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</row>
    <row r="119" spans="1:197" x14ac:dyDescent="0.3">
      <c r="A119" s="18" t="s">
        <v>48</v>
      </c>
      <c r="B119" s="19" t="s">
        <v>49</v>
      </c>
      <c r="C119" s="20" t="s">
        <v>22</v>
      </c>
      <c r="D119" s="14"/>
      <c r="E119" s="20">
        <v>1</v>
      </c>
      <c r="F119" s="15">
        <f t="shared" ref="F119" si="8">E119*D119</f>
        <v>0</v>
      </c>
    </row>
    <row r="120" spans="1:197" s="12" customFormat="1" x14ac:dyDescent="0.3">
      <c r="A120" s="6"/>
      <c r="B120" s="19"/>
      <c r="C120" s="20"/>
      <c r="D120" s="21"/>
      <c r="E120" s="20"/>
      <c r="F120" s="15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</row>
    <row r="121" spans="1:197" s="12" customFormat="1" x14ac:dyDescent="0.3">
      <c r="A121" s="6"/>
      <c r="B121" s="16" t="s">
        <v>61</v>
      </c>
      <c r="C121" s="8"/>
      <c r="D121" s="21"/>
      <c r="E121" s="10"/>
      <c r="F121" s="15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</row>
    <row r="122" spans="1:197" s="12" customFormat="1" x14ac:dyDescent="0.3">
      <c r="A122" s="18" t="s">
        <v>20</v>
      </c>
      <c r="B122" s="13" t="s">
        <v>21</v>
      </c>
      <c r="C122" s="8" t="s">
        <v>22</v>
      </c>
      <c r="D122" s="14"/>
      <c r="E122" s="10">
        <v>1</v>
      </c>
      <c r="F122" s="15">
        <f t="shared" ref="F122:F132" si="9">E122*D122</f>
        <v>0</v>
      </c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</row>
    <row r="123" spans="1:197" s="12" customFormat="1" x14ac:dyDescent="0.3">
      <c r="A123" s="18" t="s">
        <v>23</v>
      </c>
      <c r="B123" s="13" t="s">
        <v>24</v>
      </c>
      <c r="C123" s="8" t="s">
        <v>22</v>
      </c>
      <c r="D123" s="14"/>
      <c r="E123" s="10">
        <v>1</v>
      </c>
      <c r="F123" s="15">
        <f t="shared" si="9"/>
        <v>0</v>
      </c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</row>
    <row r="124" spans="1:197" s="12" customFormat="1" x14ac:dyDescent="0.3">
      <c r="A124" s="18" t="s">
        <v>25</v>
      </c>
      <c r="B124" s="19" t="s">
        <v>26</v>
      </c>
      <c r="C124" s="20" t="s">
        <v>22</v>
      </c>
      <c r="D124" s="14"/>
      <c r="E124" s="20">
        <v>1</v>
      </c>
      <c r="F124" s="15">
        <f t="shared" si="9"/>
        <v>0</v>
      </c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</row>
    <row r="125" spans="1:197" s="12" customFormat="1" x14ac:dyDescent="0.3">
      <c r="A125" s="18" t="s">
        <v>27</v>
      </c>
      <c r="B125" s="19" t="s">
        <v>28</v>
      </c>
      <c r="C125" s="20" t="s">
        <v>29</v>
      </c>
      <c r="D125" s="14"/>
      <c r="E125" s="20">
        <v>15</v>
      </c>
      <c r="F125" s="15">
        <f t="shared" si="9"/>
        <v>0</v>
      </c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</row>
    <row r="126" spans="1:197" s="12" customFormat="1" x14ac:dyDescent="0.3">
      <c r="A126" s="18" t="s">
        <v>27</v>
      </c>
      <c r="B126" s="19" t="s">
        <v>30</v>
      </c>
      <c r="C126" s="20" t="s">
        <v>29</v>
      </c>
      <c r="D126" s="14"/>
      <c r="E126" s="20">
        <v>8</v>
      </c>
      <c r="F126" s="15">
        <f t="shared" si="9"/>
        <v>0</v>
      </c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</row>
    <row r="127" spans="1:197" s="12" customFormat="1" x14ac:dyDescent="0.3">
      <c r="A127" s="18" t="s">
        <v>27</v>
      </c>
      <c r="B127" s="19" t="s">
        <v>31</v>
      </c>
      <c r="C127" s="20" t="s">
        <v>29</v>
      </c>
      <c r="D127" s="14"/>
      <c r="E127" s="20">
        <v>28</v>
      </c>
      <c r="F127" s="15">
        <f t="shared" si="9"/>
        <v>0</v>
      </c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</row>
    <row r="128" spans="1:197" s="12" customFormat="1" x14ac:dyDescent="0.3">
      <c r="A128" s="18" t="s">
        <v>32</v>
      </c>
      <c r="B128" s="19" t="s">
        <v>43</v>
      </c>
      <c r="C128" s="20" t="s">
        <v>22</v>
      </c>
      <c r="D128" s="14"/>
      <c r="E128" s="20">
        <v>6</v>
      </c>
      <c r="F128" s="15">
        <f t="shared" si="9"/>
        <v>0</v>
      </c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</row>
    <row r="129" spans="1:197" s="12" customFormat="1" x14ac:dyDescent="0.3">
      <c r="A129" s="18" t="s">
        <v>34</v>
      </c>
      <c r="B129" s="19" t="s">
        <v>35</v>
      </c>
      <c r="C129" s="20" t="s">
        <v>22</v>
      </c>
      <c r="D129" s="14"/>
      <c r="E129" s="20">
        <v>10</v>
      </c>
      <c r="F129" s="15">
        <f t="shared" si="9"/>
        <v>0</v>
      </c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</row>
    <row r="130" spans="1:197" s="12" customFormat="1" x14ac:dyDescent="0.3">
      <c r="A130" s="18" t="s">
        <v>36</v>
      </c>
      <c r="B130" s="19" t="s">
        <v>37</v>
      </c>
      <c r="C130" s="20" t="s">
        <v>22</v>
      </c>
      <c r="D130" s="14"/>
      <c r="E130" s="20">
        <v>1</v>
      </c>
      <c r="F130" s="15">
        <f t="shared" si="9"/>
        <v>0</v>
      </c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</row>
    <row r="131" spans="1:197" x14ac:dyDescent="0.3">
      <c r="A131" s="18" t="s">
        <v>38</v>
      </c>
      <c r="B131" s="19" t="s">
        <v>39</v>
      </c>
      <c r="C131" s="20" t="s">
        <v>29</v>
      </c>
      <c r="D131" s="14"/>
      <c r="E131" s="20">
        <v>5</v>
      </c>
      <c r="F131" s="15">
        <f t="shared" si="9"/>
        <v>0</v>
      </c>
    </row>
    <row r="132" spans="1:197" x14ac:dyDescent="0.3">
      <c r="A132" s="18" t="s">
        <v>40</v>
      </c>
      <c r="B132" s="19" t="s">
        <v>41</v>
      </c>
      <c r="C132" s="20" t="s">
        <v>29</v>
      </c>
      <c r="D132" s="14"/>
      <c r="E132" s="20">
        <v>4</v>
      </c>
      <c r="F132" s="15">
        <f t="shared" si="9"/>
        <v>0</v>
      </c>
    </row>
    <row r="133" spans="1:197" s="12" customFormat="1" x14ac:dyDescent="0.3">
      <c r="A133" s="18"/>
      <c r="B133" s="19"/>
      <c r="C133" s="20"/>
      <c r="D133" s="21"/>
      <c r="E133" s="20"/>
      <c r="F133" s="15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</row>
    <row r="134" spans="1:197" s="12" customFormat="1" x14ac:dyDescent="0.3">
      <c r="A134" s="18"/>
      <c r="B134" s="16" t="s">
        <v>62</v>
      </c>
      <c r="C134" s="8"/>
      <c r="D134" s="21"/>
      <c r="E134" s="10"/>
      <c r="F134" s="15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</row>
    <row r="135" spans="1:197" s="12" customFormat="1" x14ac:dyDescent="0.3">
      <c r="A135" s="18" t="s">
        <v>20</v>
      </c>
      <c r="B135" s="13" t="s">
        <v>21</v>
      </c>
      <c r="C135" s="8" t="s">
        <v>22</v>
      </c>
      <c r="D135" s="14"/>
      <c r="E135" s="10">
        <v>1</v>
      </c>
      <c r="F135" s="15">
        <f t="shared" ref="F135:F145" si="10">E135*D135</f>
        <v>0</v>
      </c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</row>
    <row r="136" spans="1:197" s="12" customFormat="1" x14ac:dyDescent="0.3">
      <c r="A136" s="18" t="s">
        <v>23</v>
      </c>
      <c r="B136" s="13" t="s">
        <v>24</v>
      </c>
      <c r="C136" s="8" t="s">
        <v>22</v>
      </c>
      <c r="D136" s="14"/>
      <c r="E136" s="10">
        <v>1</v>
      </c>
      <c r="F136" s="15">
        <f t="shared" si="10"/>
        <v>0</v>
      </c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</row>
    <row r="137" spans="1:197" s="12" customFormat="1" x14ac:dyDescent="0.3">
      <c r="A137" s="18" t="s">
        <v>25</v>
      </c>
      <c r="B137" s="19" t="s">
        <v>26</v>
      </c>
      <c r="C137" s="20" t="s">
        <v>22</v>
      </c>
      <c r="D137" s="14"/>
      <c r="E137" s="20">
        <v>1</v>
      </c>
      <c r="F137" s="15">
        <f t="shared" si="10"/>
        <v>0</v>
      </c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</row>
    <row r="138" spans="1:197" s="12" customFormat="1" x14ac:dyDescent="0.3">
      <c r="A138" s="18" t="s">
        <v>27</v>
      </c>
      <c r="B138" s="19" t="s">
        <v>28</v>
      </c>
      <c r="C138" s="20" t="s">
        <v>29</v>
      </c>
      <c r="D138" s="14"/>
      <c r="E138" s="20">
        <v>12</v>
      </c>
      <c r="F138" s="15">
        <f t="shared" si="10"/>
        <v>0</v>
      </c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</row>
    <row r="139" spans="1:197" s="12" customFormat="1" x14ac:dyDescent="0.3">
      <c r="A139" s="18" t="s">
        <v>27</v>
      </c>
      <c r="B139" s="19" t="s">
        <v>30</v>
      </c>
      <c r="C139" s="20" t="s">
        <v>29</v>
      </c>
      <c r="D139" s="14"/>
      <c r="E139" s="20">
        <v>8</v>
      </c>
      <c r="F139" s="15">
        <f t="shared" si="10"/>
        <v>0</v>
      </c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</row>
    <row r="140" spans="1:197" s="12" customFormat="1" x14ac:dyDescent="0.3">
      <c r="A140" s="18" t="s">
        <v>27</v>
      </c>
      <c r="B140" s="19" t="s">
        <v>31</v>
      </c>
      <c r="C140" s="20" t="s">
        <v>29</v>
      </c>
      <c r="D140" s="14"/>
      <c r="E140" s="20">
        <v>28</v>
      </c>
      <c r="F140" s="15">
        <f t="shared" si="10"/>
        <v>0</v>
      </c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</row>
    <row r="141" spans="1:197" s="12" customFormat="1" x14ac:dyDescent="0.3">
      <c r="A141" s="18" t="s">
        <v>32</v>
      </c>
      <c r="B141" s="19" t="s">
        <v>43</v>
      </c>
      <c r="C141" s="20" t="s">
        <v>22</v>
      </c>
      <c r="D141" s="14"/>
      <c r="E141" s="20">
        <v>8</v>
      </c>
      <c r="F141" s="15">
        <f t="shared" si="10"/>
        <v>0</v>
      </c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</row>
    <row r="142" spans="1:197" s="12" customFormat="1" x14ac:dyDescent="0.3">
      <c r="A142" s="18" t="s">
        <v>34</v>
      </c>
      <c r="B142" s="19" t="s">
        <v>35</v>
      </c>
      <c r="C142" s="20" t="s">
        <v>22</v>
      </c>
      <c r="D142" s="14"/>
      <c r="E142" s="20">
        <v>8</v>
      </c>
      <c r="F142" s="15">
        <f t="shared" si="10"/>
        <v>0</v>
      </c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</row>
    <row r="143" spans="1:197" s="12" customFormat="1" x14ac:dyDescent="0.3">
      <c r="A143" s="18" t="s">
        <v>36</v>
      </c>
      <c r="B143" s="19" t="s">
        <v>37</v>
      </c>
      <c r="C143" s="20" t="s">
        <v>22</v>
      </c>
      <c r="D143" s="14"/>
      <c r="E143" s="20">
        <v>1</v>
      </c>
      <c r="F143" s="15">
        <f t="shared" si="10"/>
        <v>0</v>
      </c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</row>
    <row r="144" spans="1:197" x14ac:dyDescent="0.3">
      <c r="A144" s="18" t="s">
        <v>38</v>
      </c>
      <c r="B144" s="19" t="s">
        <v>39</v>
      </c>
      <c r="C144" s="20" t="s">
        <v>29</v>
      </c>
      <c r="D144" s="14"/>
      <c r="E144" s="20">
        <v>6</v>
      </c>
      <c r="F144" s="15">
        <f t="shared" si="10"/>
        <v>0</v>
      </c>
    </row>
    <row r="145" spans="1:197" x14ac:dyDescent="0.3">
      <c r="A145" s="18" t="s">
        <v>40</v>
      </c>
      <c r="B145" s="19" t="s">
        <v>41</v>
      </c>
      <c r="C145" s="20" t="s">
        <v>29</v>
      </c>
      <c r="D145" s="14"/>
      <c r="E145" s="20">
        <v>5</v>
      </c>
      <c r="F145" s="15">
        <f t="shared" si="10"/>
        <v>0</v>
      </c>
    </row>
    <row r="146" spans="1:197" s="12" customFormat="1" x14ac:dyDescent="0.3">
      <c r="A146" s="6"/>
      <c r="B146" s="19"/>
      <c r="C146" s="20"/>
      <c r="D146" s="21"/>
      <c r="E146" s="20"/>
      <c r="F146" s="15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</row>
    <row r="147" spans="1:197" s="12" customFormat="1" x14ac:dyDescent="0.3">
      <c r="A147" s="6" t="s">
        <v>63</v>
      </c>
      <c r="B147" s="23" t="s">
        <v>64</v>
      </c>
      <c r="C147" s="20"/>
      <c r="D147" s="21"/>
      <c r="E147" s="20"/>
      <c r="F147" s="15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</row>
    <row r="148" spans="1:197" s="12" customFormat="1" x14ac:dyDescent="0.3">
      <c r="A148" s="6"/>
      <c r="B148" s="31" t="s">
        <v>65</v>
      </c>
      <c r="C148" s="24"/>
      <c r="D148" s="21"/>
      <c r="E148" s="10"/>
      <c r="F148" s="15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</row>
    <row r="149" spans="1:197" s="12" customFormat="1" x14ac:dyDescent="0.3">
      <c r="A149" s="18" t="s">
        <v>66</v>
      </c>
      <c r="B149" s="13" t="s">
        <v>21</v>
      </c>
      <c r="C149" s="8" t="s">
        <v>22</v>
      </c>
      <c r="D149" s="14"/>
      <c r="E149" s="10">
        <v>1</v>
      </c>
      <c r="F149" s="15">
        <f t="shared" ref="F149:F159" si="11">E149*D149</f>
        <v>0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</row>
    <row r="150" spans="1:197" s="12" customFormat="1" x14ac:dyDescent="0.3">
      <c r="A150" s="18" t="s">
        <v>68</v>
      </c>
      <c r="B150" s="13" t="s">
        <v>67</v>
      </c>
      <c r="C150" s="8" t="s">
        <v>22</v>
      </c>
      <c r="D150" s="14"/>
      <c r="E150" s="10">
        <v>1</v>
      </c>
      <c r="F150" s="15">
        <f t="shared" si="11"/>
        <v>0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</row>
    <row r="151" spans="1:197" s="12" customFormat="1" x14ac:dyDescent="0.3">
      <c r="A151" s="18" t="s">
        <v>70</v>
      </c>
      <c r="B151" s="19" t="s">
        <v>69</v>
      </c>
      <c r="C151" s="20" t="s">
        <v>22</v>
      </c>
      <c r="D151" s="14"/>
      <c r="E151" s="20">
        <v>1</v>
      </c>
      <c r="F151" s="15">
        <f t="shared" si="11"/>
        <v>0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</row>
    <row r="152" spans="1:197" s="12" customFormat="1" x14ac:dyDescent="0.3">
      <c r="A152" s="18" t="s">
        <v>71</v>
      </c>
      <c r="B152" s="19" t="s">
        <v>28</v>
      </c>
      <c r="C152" s="20" t="s">
        <v>29</v>
      </c>
      <c r="D152" s="14"/>
      <c r="E152" s="20">
        <v>12</v>
      </c>
      <c r="F152" s="15">
        <f t="shared" si="11"/>
        <v>0</v>
      </c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</row>
    <row r="153" spans="1:197" s="12" customFormat="1" x14ac:dyDescent="0.3">
      <c r="A153" s="18" t="s">
        <v>71</v>
      </c>
      <c r="B153" s="19" t="s">
        <v>30</v>
      </c>
      <c r="C153" s="20" t="s">
        <v>29</v>
      </c>
      <c r="D153" s="14"/>
      <c r="E153" s="20">
        <v>8</v>
      </c>
      <c r="F153" s="15">
        <f t="shared" si="11"/>
        <v>0</v>
      </c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</row>
    <row r="154" spans="1:197" s="12" customFormat="1" x14ac:dyDescent="0.3">
      <c r="A154" s="18" t="s">
        <v>71</v>
      </c>
      <c r="B154" s="19" t="s">
        <v>31</v>
      </c>
      <c r="C154" s="20" t="s">
        <v>29</v>
      </c>
      <c r="D154" s="14"/>
      <c r="E154" s="20">
        <v>28</v>
      </c>
      <c r="F154" s="15">
        <f t="shared" si="11"/>
        <v>0</v>
      </c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</row>
    <row r="155" spans="1:197" s="12" customFormat="1" x14ac:dyDescent="0.3">
      <c r="A155" s="18" t="s">
        <v>72</v>
      </c>
      <c r="B155" s="19" t="s">
        <v>43</v>
      </c>
      <c r="C155" s="20" t="s">
        <v>22</v>
      </c>
      <c r="D155" s="14"/>
      <c r="E155" s="20">
        <v>8</v>
      </c>
      <c r="F155" s="15">
        <f t="shared" si="11"/>
        <v>0</v>
      </c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</row>
    <row r="156" spans="1:197" s="12" customFormat="1" x14ac:dyDescent="0.3">
      <c r="A156" s="18" t="s">
        <v>73</v>
      </c>
      <c r="B156" s="19" t="s">
        <v>35</v>
      </c>
      <c r="C156" s="20" t="s">
        <v>22</v>
      </c>
      <c r="D156" s="14"/>
      <c r="E156" s="30">
        <v>7</v>
      </c>
      <c r="F156" s="15">
        <f t="shared" si="11"/>
        <v>0</v>
      </c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</row>
    <row r="157" spans="1:197" s="12" customFormat="1" x14ac:dyDescent="0.3">
      <c r="A157" s="18" t="s">
        <v>74</v>
      </c>
      <c r="B157" s="19" t="s">
        <v>37</v>
      </c>
      <c r="C157" s="20" t="s">
        <v>22</v>
      </c>
      <c r="D157" s="14"/>
      <c r="E157" s="20">
        <v>1</v>
      </c>
      <c r="F157" s="15">
        <f t="shared" si="11"/>
        <v>0</v>
      </c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</row>
    <row r="158" spans="1:197" x14ac:dyDescent="0.3">
      <c r="A158" s="18" t="s">
        <v>75</v>
      </c>
      <c r="B158" s="19" t="s">
        <v>39</v>
      </c>
      <c r="C158" s="20" t="s">
        <v>29</v>
      </c>
      <c r="D158" s="14"/>
      <c r="E158" s="20">
        <v>6</v>
      </c>
      <c r="F158" s="15">
        <f t="shared" si="11"/>
        <v>0</v>
      </c>
    </row>
    <row r="159" spans="1:197" x14ac:dyDescent="0.3">
      <c r="A159" s="18" t="s">
        <v>94</v>
      </c>
      <c r="B159" s="19" t="s">
        <v>41</v>
      </c>
      <c r="C159" s="20" t="s">
        <v>29</v>
      </c>
      <c r="D159" s="14"/>
      <c r="E159" s="20">
        <v>5</v>
      </c>
      <c r="F159" s="15">
        <f t="shared" si="11"/>
        <v>0</v>
      </c>
    </row>
    <row r="160" spans="1:197" s="12" customFormat="1" x14ac:dyDescent="0.3">
      <c r="A160" s="6"/>
      <c r="B160" s="19"/>
      <c r="C160" s="20"/>
      <c r="D160" s="21"/>
      <c r="E160" s="20"/>
      <c r="F160" s="15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</row>
    <row r="161" spans="1:197" s="12" customFormat="1" x14ac:dyDescent="0.3">
      <c r="A161" s="6" t="s">
        <v>76</v>
      </c>
      <c r="B161" s="23" t="s">
        <v>77</v>
      </c>
      <c r="C161" s="20"/>
      <c r="D161" s="21"/>
      <c r="E161" s="20"/>
      <c r="F161" s="15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</row>
    <row r="162" spans="1:197" s="12" customFormat="1" x14ac:dyDescent="0.3">
      <c r="A162" s="18"/>
      <c r="B162" s="19" t="s">
        <v>78</v>
      </c>
      <c r="C162" s="20"/>
      <c r="D162" s="21"/>
      <c r="E162" s="20"/>
      <c r="F162" s="15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</row>
    <row r="163" spans="1:197" s="12" customFormat="1" x14ac:dyDescent="0.3">
      <c r="A163" s="18" t="s">
        <v>79</v>
      </c>
      <c r="B163" s="19" t="s">
        <v>80</v>
      </c>
      <c r="C163" s="20" t="s">
        <v>22</v>
      </c>
      <c r="D163" s="14"/>
      <c r="E163" s="20">
        <v>1</v>
      </c>
      <c r="F163" s="15">
        <f>E163*D163</f>
        <v>0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</row>
    <row r="164" spans="1:197" s="12" customFormat="1" x14ac:dyDescent="0.3">
      <c r="A164" s="18" t="s">
        <v>81</v>
      </c>
      <c r="B164" s="19" t="s">
        <v>26</v>
      </c>
      <c r="C164" s="20" t="s">
        <v>22</v>
      </c>
      <c r="D164" s="14"/>
      <c r="E164" s="20">
        <v>1</v>
      </c>
      <c r="F164" s="15">
        <f>E164*D164</f>
        <v>0</v>
      </c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</row>
    <row r="165" spans="1:197" s="12" customFormat="1" x14ac:dyDescent="0.3">
      <c r="A165" s="18" t="s">
        <v>82</v>
      </c>
      <c r="B165" s="19" t="s">
        <v>83</v>
      </c>
      <c r="C165" s="20" t="s">
        <v>29</v>
      </c>
      <c r="D165" s="14"/>
      <c r="E165" s="20">
        <v>2</v>
      </c>
      <c r="F165" s="15">
        <f t="shared" ref="F165" si="12">E165*D165</f>
        <v>0</v>
      </c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</row>
    <row r="166" spans="1:197" s="12" customFormat="1" x14ac:dyDescent="0.3">
      <c r="A166" s="18"/>
      <c r="B166" s="19" t="s">
        <v>84</v>
      </c>
      <c r="C166" s="20"/>
      <c r="D166" s="21"/>
      <c r="E166" s="20"/>
      <c r="F166" s="15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</row>
    <row r="167" spans="1:197" s="12" customFormat="1" x14ac:dyDescent="0.3">
      <c r="A167" s="18" t="s">
        <v>79</v>
      </c>
      <c r="B167" s="19" t="s">
        <v>80</v>
      </c>
      <c r="C167" s="20" t="s">
        <v>22</v>
      </c>
      <c r="D167" s="14"/>
      <c r="E167" s="20">
        <v>1</v>
      </c>
      <c r="F167" s="15">
        <f>E167*D167</f>
        <v>0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</row>
    <row r="168" spans="1:197" s="12" customFormat="1" x14ac:dyDescent="0.3">
      <c r="A168" s="18" t="s">
        <v>81</v>
      </c>
      <c r="B168" s="19" t="s">
        <v>26</v>
      </c>
      <c r="C168" s="20" t="s">
        <v>22</v>
      </c>
      <c r="D168" s="14"/>
      <c r="E168" s="20">
        <v>1</v>
      </c>
      <c r="F168" s="15">
        <f>E168*D168</f>
        <v>0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</row>
    <row r="169" spans="1:197" s="12" customFormat="1" x14ac:dyDescent="0.3">
      <c r="A169" s="18" t="s">
        <v>82</v>
      </c>
      <c r="B169" s="19" t="s">
        <v>83</v>
      </c>
      <c r="C169" s="20" t="s">
        <v>29</v>
      </c>
      <c r="D169" s="14"/>
      <c r="E169" s="20">
        <v>2</v>
      </c>
      <c r="F169" s="15">
        <f t="shared" ref="F169" si="13">E169*D169</f>
        <v>0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</row>
    <row r="170" spans="1:197" s="12" customFormat="1" x14ac:dyDescent="0.3">
      <c r="A170" s="18"/>
      <c r="B170" s="19" t="s">
        <v>85</v>
      </c>
      <c r="C170" s="20"/>
      <c r="D170" s="21"/>
      <c r="E170" s="20"/>
      <c r="F170" s="15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</row>
    <row r="171" spans="1:197" s="12" customFormat="1" x14ac:dyDescent="0.3">
      <c r="A171" s="18" t="s">
        <v>86</v>
      </c>
      <c r="B171" s="19" t="s">
        <v>87</v>
      </c>
      <c r="C171" s="20" t="s">
        <v>22</v>
      </c>
      <c r="D171" s="14"/>
      <c r="E171" s="20">
        <v>1</v>
      </c>
      <c r="F171" s="15">
        <f>E171*D171</f>
        <v>0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</row>
    <row r="172" spans="1:197" s="12" customFormat="1" x14ac:dyDescent="0.3">
      <c r="A172" s="18" t="s">
        <v>88</v>
      </c>
      <c r="B172" s="13" t="s">
        <v>89</v>
      </c>
      <c r="C172" s="8" t="s">
        <v>22</v>
      </c>
      <c r="D172" s="14"/>
      <c r="E172" s="20">
        <v>3</v>
      </c>
      <c r="F172" s="15">
        <f>E172*D172</f>
        <v>0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</row>
    <row r="173" spans="1:197" s="12" customFormat="1" x14ac:dyDescent="0.3">
      <c r="A173" s="18" t="s">
        <v>81</v>
      </c>
      <c r="B173" s="19" t="s">
        <v>26</v>
      </c>
      <c r="C173" s="20" t="s">
        <v>22</v>
      </c>
      <c r="D173" s="14"/>
      <c r="E173" s="20">
        <v>1</v>
      </c>
      <c r="F173" s="15">
        <f>E173*D173</f>
        <v>0</v>
      </c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</row>
    <row r="174" spans="1:197" s="12" customFormat="1" x14ac:dyDescent="0.3">
      <c r="A174" s="18" t="s">
        <v>82</v>
      </c>
      <c r="B174" s="19" t="s">
        <v>90</v>
      </c>
      <c r="C174" s="20" t="s">
        <v>22</v>
      </c>
      <c r="D174" s="14"/>
      <c r="E174" s="20">
        <v>3</v>
      </c>
      <c r="F174" s="15">
        <f>E174*D174</f>
        <v>0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</row>
    <row r="175" spans="1:197" s="12" customFormat="1" x14ac:dyDescent="0.3">
      <c r="A175" s="18"/>
      <c r="B175" s="19" t="s">
        <v>91</v>
      </c>
      <c r="C175" s="20"/>
      <c r="D175" s="21"/>
      <c r="E175" s="20"/>
      <c r="F175" s="1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</row>
    <row r="176" spans="1:197" s="12" customFormat="1" x14ac:dyDescent="0.3">
      <c r="A176" s="18" t="s">
        <v>79</v>
      </c>
      <c r="B176" s="19" t="s">
        <v>80</v>
      </c>
      <c r="C176" s="20" t="s">
        <v>22</v>
      </c>
      <c r="D176" s="14"/>
      <c r="E176" s="20">
        <v>1</v>
      </c>
      <c r="F176" s="15">
        <f>E176*D176</f>
        <v>0</v>
      </c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</row>
    <row r="177" spans="1:197" s="12" customFormat="1" x14ac:dyDescent="0.3">
      <c r="A177" s="18" t="s">
        <v>81</v>
      </c>
      <c r="B177" s="19" t="s">
        <v>69</v>
      </c>
      <c r="C177" s="20" t="s">
        <v>22</v>
      </c>
      <c r="D177" s="14"/>
      <c r="E177" s="20">
        <v>1</v>
      </c>
      <c r="F177" s="15">
        <f>E177*D177</f>
        <v>0</v>
      </c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</row>
    <row r="178" spans="1:197" ht="32.25" customHeight="1" x14ac:dyDescent="0.3">
      <c r="B178" s="25" t="s">
        <v>92</v>
      </c>
      <c r="C178" s="26"/>
      <c r="D178" s="27"/>
      <c r="E178" s="27"/>
      <c r="F178" s="28">
        <f>SUM(F13:F177)</f>
        <v>0</v>
      </c>
    </row>
  </sheetData>
  <mergeCells count="17">
    <mergeCell ref="F11:F12"/>
    <mergeCell ref="A7:F7"/>
    <mergeCell ref="A8:F8"/>
    <mergeCell ref="A9:C9"/>
    <mergeCell ref="D9:F9"/>
    <mergeCell ref="A10:F10"/>
    <mergeCell ref="A11:A12"/>
    <mergeCell ref="B11:B12"/>
    <mergeCell ref="C11:C12"/>
    <mergeCell ref="D11:D12"/>
    <mergeCell ref="E11:E12"/>
    <mergeCell ref="A6:C6"/>
    <mergeCell ref="A1:F1"/>
    <mergeCell ref="A2:C2"/>
    <mergeCell ref="D2:F2"/>
    <mergeCell ref="A3:F3"/>
    <mergeCell ref="A5:F5"/>
  </mergeCells>
  <pageMargins left="0.7" right="0.7" top="0.75" bottom="0.75" header="0.3" footer="0.3"/>
  <pageSetup paperSize="9" scale="2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04 Renouvellement d'air</vt:lpstr>
      <vt:lpstr>'Lot 04 Renouvellement d''air'!Zone_d_impression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Secretariat BETEG</dc:creator>
  <cp:lastModifiedBy>Olivier TUAUD</cp:lastModifiedBy>
  <dcterms:created xsi:type="dcterms:W3CDTF">2026-06-14T22:32:28Z</dcterms:created>
  <dcterms:modified xsi:type="dcterms:W3CDTF">2026-07-08T20:19:41Z</dcterms:modified>
</cp:coreProperties>
</file>